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externalLinks/externalLink1.xml" ContentType="application/vnd.openxmlformats-officedocument.spreadsheetml.externalLink+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xl/calcChain.xml" ContentType="application/vnd.openxmlformats-officedocument.spreadsheetml.calcChai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327"/>
  <workbookPr defaultThemeVersion="166925"/>
  <mc:AlternateContent xmlns:mc="http://schemas.openxmlformats.org/markup-compatibility/2006">
    <mc:Choice Requires="x15">
      <x15ac:absPath xmlns:x15ac="http://schemas.microsoft.com/office/spreadsheetml/2010/11/ac" url="https://guacoldaenergia.sharepoint.com/sites/MAGuacolda/Shared Documents/General/01. Sistema de Gestión/00-CGU-SGI-10 Monitoreo y Medicion/Medio Marino/PVA 2023/"/>
    </mc:Choice>
  </mc:AlternateContent>
  <xr:revisionPtr revIDLastSave="0" documentId="13_ncr:1_{F01091EA-0EE9-4C96-B8DA-22533D69CB98}" xr6:coauthVersionLast="47" xr6:coauthVersionMax="47" xr10:uidLastSave="{00000000-0000-0000-0000-000000000000}"/>
  <bookViews>
    <workbookView xWindow="-110" yWindow="-110" windowWidth="19420" windowHeight="10420" activeTab="3" xr2:uid="{00000000-000D-0000-FFFF-FFFF00000000}"/>
  </bookViews>
  <sheets>
    <sheet name="Leeme" sheetId="6" r:id="rId1"/>
    <sheet name="Antecedentes" sheetId="7" r:id="rId2"/>
    <sheet name="PuntosMonitoreo" sheetId="1" r:id="rId3"/>
    <sheet name="DatosMonitoreo" sheetId="3" r:id="rId4"/>
    <sheet name="Limites" sheetId="2" r:id="rId5"/>
    <sheet name="Validacion (Uso SMA)" sheetId="4" r:id="rId6"/>
  </sheets>
  <externalReferences>
    <externalReference r:id="rId7"/>
  </externalReferences>
  <definedNames>
    <definedName name="_xlnm._FilterDatabase" localSheetId="3" hidden="1">DatosMonitoreo!$A$1:$P$72</definedName>
    <definedName name="_xlnm._FilterDatabase" localSheetId="4" hidden="1">Limites!$A$1:$L$36</definedName>
    <definedName name="_xlnm._FilterDatabase" localSheetId="2" hidden="1">PuntosMonitoreo!$A$1:$F$13</definedName>
    <definedName name="_xlnm._FilterDatabase" localSheetId="5" hidden="1">'Validacion (Uso SMA)'!$A$1:$D$171</definedName>
    <definedName name="matriz">'[1]No borrar1'!$G$21:$G$22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80" i="3" l="1"/>
  <c r="G3" i="3" l="1"/>
  <c r="G4" i="3"/>
  <c r="G5" i="3"/>
  <c r="G6" i="3"/>
  <c r="G7" i="3"/>
  <c r="G8" i="3"/>
  <c r="G9" i="3"/>
  <c r="G11" i="3"/>
  <c r="G12" i="3"/>
  <c r="G13" i="3"/>
  <c r="G14" i="3"/>
  <c r="G15" i="3"/>
  <c r="G16" i="3"/>
  <c r="G17" i="3"/>
  <c r="G18" i="3"/>
  <c r="G20" i="3"/>
  <c r="G21" i="3"/>
  <c r="G22" i="3"/>
  <c r="G23" i="3"/>
  <c r="G24" i="3"/>
  <c r="G25" i="3"/>
  <c r="G26" i="3"/>
  <c r="G27" i="3"/>
  <c r="G29" i="3"/>
  <c r="G30" i="3"/>
  <c r="G31" i="3"/>
  <c r="G32" i="3"/>
  <c r="G33" i="3"/>
  <c r="G34" i="3"/>
  <c r="G35" i="3"/>
  <c r="G36" i="3"/>
  <c r="G38" i="3"/>
  <c r="G39" i="3"/>
  <c r="G40" i="3"/>
  <c r="G41" i="3"/>
  <c r="G42" i="3"/>
  <c r="G43" i="3"/>
  <c r="G44" i="3"/>
  <c r="G45" i="3"/>
  <c r="G47" i="3"/>
  <c r="G48" i="3"/>
  <c r="G49" i="3"/>
  <c r="G50" i="3"/>
  <c r="G51" i="3"/>
  <c r="G52" i="3"/>
  <c r="G53" i="3"/>
  <c r="G54" i="3"/>
  <c r="G56" i="3"/>
  <c r="G57" i="3"/>
  <c r="G58" i="3"/>
  <c r="G59" i="3"/>
  <c r="G60" i="3"/>
  <c r="G61" i="3"/>
  <c r="G62" i="3"/>
  <c r="G63" i="3"/>
  <c r="G65" i="3"/>
  <c r="G66" i="3"/>
  <c r="G67" i="3"/>
  <c r="G68" i="3"/>
  <c r="G69" i="3"/>
  <c r="G70" i="3"/>
  <c r="G71" i="3"/>
  <c r="G72" i="3"/>
  <c r="G74" i="3"/>
  <c r="G75" i="3"/>
  <c r="G76" i="3"/>
  <c r="G78" i="3"/>
  <c r="G79" i="3"/>
  <c r="G82" i="3"/>
  <c r="G83" i="3"/>
  <c r="G84" i="3"/>
  <c r="G85" i="3"/>
  <c r="G86" i="3"/>
  <c r="G87" i="3"/>
  <c r="G88" i="3"/>
  <c r="G89" i="3"/>
  <c r="G90" i="3"/>
  <c r="G91" i="3"/>
  <c r="G92" i="3"/>
  <c r="G93" i="3"/>
  <c r="G94" i="3"/>
  <c r="G95" i="3"/>
  <c r="G96" i="3"/>
  <c r="G97" i="3"/>
  <c r="G98" i="3"/>
  <c r="G99" i="3"/>
  <c r="G100" i="3"/>
  <c r="G101" i="3"/>
  <c r="G102" i="3"/>
  <c r="D71" i="2" l="1"/>
  <c r="D72" i="2"/>
  <c r="D73" i="2"/>
  <c r="D74" i="2"/>
  <c r="D75" i="2"/>
  <c r="D76" i="2"/>
  <c r="D77" i="2"/>
  <c r="D78" i="2"/>
  <c r="D79" i="2"/>
  <c r="D80" i="2"/>
  <c r="D81" i="2"/>
  <c r="D82" i="2"/>
  <c r="D83" i="2"/>
  <c r="D84" i="2"/>
  <c r="D85" i="2"/>
  <c r="D86" i="2"/>
  <c r="D87" i="2"/>
  <c r="D88" i="2"/>
  <c r="D89" i="2"/>
  <c r="D90" i="2"/>
  <c r="D91" i="2"/>
  <c r="D92" i="2"/>
  <c r="D3" i="2"/>
  <c r="D4" i="2"/>
  <c r="D5" i="2"/>
  <c r="D6" i="2"/>
  <c r="D7" i="2"/>
  <c r="D8" i="2"/>
  <c r="D9" i="2"/>
  <c r="D10" i="2"/>
  <c r="D11" i="2"/>
  <c r="D12" i="2"/>
  <c r="D13" i="2"/>
  <c r="D14" i="2"/>
  <c r="D15" i="2"/>
  <c r="D16" i="2"/>
  <c r="D17" i="2"/>
  <c r="D18" i="2"/>
  <c r="D19" i="2"/>
  <c r="D20" i="2"/>
  <c r="D21" i="2"/>
  <c r="D22" i="2"/>
  <c r="D23" i="2"/>
  <c r="D24" i="2"/>
  <c r="D25" i="2"/>
  <c r="D26" i="2"/>
  <c r="D27" i="2"/>
  <c r="D28" i="2"/>
  <c r="D29" i="2"/>
  <c r="D30" i="2"/>
  <c r="D31" i="2"/>
  <c r="D32" i="2"/>
  <c r="D33" i="2"/>
  <c r="D34" i="2"/>
  <c r="D35" i="2"/>
  <c r="D36" i="2"/>
  <c r="D37" i="2"/>
  <c r="D38" i="2"/>
  <c r="D39" i="2"/>
  <c r="D40" i="2"/>
  <c r="D41" i="2"/>
  <c r="D42" i="2"/>
  <c r="D43" i="2"/>
  <c r="D44" i="2"/>
  <c r="D45" i="2"/>
  <c r="D46" i="2"/>
  <c r="D47" i="2"/>
  <c r="D48" i="2"/>
  <c r="D49" i="2"/>
  <c r="D50" i="2"/>
  <c r="D51" i="2"/>
  <c r="D52" i="2"/>
  <c r="D53" i="2"/>
  <c r="D54" i="2"/>
  <c r="D55" i="2"/>
  <c r="D56" i="2"/>
  <c r="D57" i="2"/>
  <c r="D58" i="2"/>
  <c r="D59" i="2"/>
  <c r="D60" i="2"/>
  <c r="D61" i="2"/>
  <c r="D62" i="2"/>
  <c r="D63" i="2"/>
  <c r="D64" i="2"/>
  <c r="D65" i="2"/>
  <c r="D66" i="2"/>
  <c r="D67" i="2"/>
  <c r="D68" i="2"/>
  <c r="D69" i="2"/>
  <c r="D70" i="2"/>
  <c r="D2" i="2" l="1"/>
  <c r="G2" i="3" l="1"/>
</calcChain>
</file>

<file path=xl/sharedStrings.xml><?xml version="1.0" encoding="utf-8"?>
<sst xmlns="http://schemas.openxmlformats.org/spreadsheetml/2006/main" count="2236" uniqueCount="475">
  <si>
    <t>Observaciones</t>
  </si>
  <si>
    <t>Mensual</t>
  </si>
  <si>
    <t>Huso</t>
  </si>
  <si>
    <t>Parametro</t>
  </si>
  <si>
    <t>Fecha</t>
  </si>
  <si>
    <t>LimiteInferior</t>
  </si>
  <si>
    <t>LimiteSuperior</t>
  </si>
  <si>
    <t>Temperatura</t>
  </si>
  <si>
    <t>pH</t>
  </si>
  <si>
    <t>CE</t>
  </si>
  <si>
    <t>Alcalinidad Total</t>
  </si>
  <si>
    <t>N-NO3</t>
  </si>
  <si>
    <t>SDT</t>
  </si>
  <si>
    <t>HCO3</t>
  </si>
  <si>
    <t>NO3</t>
  </si>
  <si>
    <t>SO4</t>
  </si>
  <si>
    <t>Valor</t>
  </si>
  <si>
    <t>Grupo</t>
  </si>
  <si>
    <t>No aplica</t>
  </si>
  <si>
    <t>°C</t>
  </si>
  <si>
    <t>mg/L</t>
  </si>
  <si>
    <t>mg/L CaCO3</t>
  </si>
  <si>
    <t>%</t>
  </si>
  <si>
    <t>UnidadMedida</t>
  </si>
  <si>
    <t>Instrucciones</t>
  </si>
  <si>
    <t>Hoja</t>
  </si>
  <si>
    <t>Descripción</t>
  </si>
  <si>
    <t>FrecuenciaReporte</t>
  </si>
  <si>
    <t>FechaVigenciaInicio</t>
  </si>
  <si>
    <t>FechaVigenciaTermino</t>
  </si>
  <si>
    <t>Descripción general:</t>
  </si>
  <si>
    <t>Instrucción</t>
  </si>
  <si>
    <t>Limites</t>
  </si>
  <si>
    <t>Validacion</t>
  </si>
  <si>
    <t>ParametroId</t>
  </si>
  <si>
    <t>Igual</t>
  </si>
  <si>
    <t>Menor a</t>
  </si>
  <si>
    <t>ValorTipo</t>
  </si>
  <si>
    <t>UnidadFiscalizable</t>
  </si>
  <si>
    <t>IDSEA</t>
  </si>
  <si>
    <t xml:space="preserve">NumeroConsiderando </t>
  </si>
  <si>
    <t>TranscripcionConsiderando</t>
  </si>
  <si>
    <t>Semestral</t>
  </si>
  <si>
    <t>Antecedentes</t>
  </si>
  <si>
    <t>VariableReporte</t>
  </si>
  <si>
    <t>Anual</t>
  </si>
  <si>
    <t>NumeroRCA</t>
  </si>
  <si>
    <t>-</t>
  </si>
  <si>
    <t>Semanal</t>
  </si>
  <si>
    <t>Quincenal</t>
  </si>
  <si>
    <t>Horaria</t>
  </si>
  <si>
    <t>TipoLimite</t>
  </si>
  <si>
    <t>FrecuenciaMonitoreo</t>
  </si>
  <si>
    <t>Diaria</t>
  </si>
  <si>
    <t>LB</t>
  </si>
  <si>
    <t>Trimestral</t>
  </si>
  <si>
    <t>Otro</t>
  </si>
  <si>
    <t>Escala Pt-Co</t>
  </si>
  <si>
    <t>m</t>
  </si>
  <si>
    <t>mg O2/L</t>
  </si>
  <si>
    <t>ml/L/H</t>
  </si>
  <si>
    <t>mm</t>
  </si>
  <si>
    <t>Presencia/Ausencia</t>
  </si>
  <si>
    <t>PSU</t>
  </si>
  <si>
    <t>Mayor a</t>
  </si>
  <si>
    <t>IdETFAMuestreo</t>
  </si>
  <si>
    <t>Nitrógeno Total</t>
  </si>
  <si>
    <t>Sólidos Suspendidos Totales</t>
  </si>
  <si>
    <t>Sulfato</t>
  </si>
  <si>
    <t>Sulfuro</t>
  </si>
  <si>
    <t>Aceites y Grasas</t>
  </si>
  <si>
    <t>Amoniaco</t>
  </si>
  <si>
    <t>DBO5</t>
  </si>
  <si>
    <t>DQO</t>
  </si>
  <si>
    <t>Fluoruro</t>
  </si>
  <si>
    <t>Hierro Disuelto</t>
  </si>
  <si>
    <t>Poder Espumógeno</t>
  </si>
  <si>
    <t>SAAM</t>
  </si>
  <si>
    <t>Tolueno</t>
  </si>
  <si>
    <t>AOX</t>
  </si>
  <si>
    <t>Benceno</t>
  </si>
  <si>
    <t>Cromo Hexavalente</t>
  </si>
  <si>
    <t>Fosfato</t>
  </si>
  <si>
    <t>Tetracloroeteno</t>
  </si>
  <si>
    <t>Color Verdadero</t>
  </si>
  <si>
    <t>Cromo Total</t>
  </si>
  <si>
    <t>Hidrocarburos Fijos</t>
  </si>
  <si>
    <t>Indice Fenol</t>
  </si>
  <si>
    <t>Nitrato</t>
  </si>
  <si>
    <t>Triclorometano</t>
  </si>
  <si>
    <t>Amonio</t>
  </si>
  <si>
    <t xml:space="preserve">Bromodiclorometano </t>
  </si>
  <si>
    <t>Clorofila a</t>
  </si>
  <si>
    <t xml:space="preserve">Dibromoclorometano </t>
  </si>
  <si>
    <t xml:space="preserve">Lindano </t>
  </si>
  <si>
    <t xml:space="preserve">Metoxicloro </t>
  </si>
  <si>
    <t xml:space="preserve">Monocloramina </t>
  </si>
  <si>
    <t>Nitrito</t>
  </si>
  <si>
    <t>Nitrógeno Total Kjeldhal</t>
  </si>
  <si>
    <t xml:space="preserve">Salinidad </t>
  </si>
  <si>
    <t>Sílice</t>
  </si>
  <si>
    <t>Sodio Porcentual</t>
  </si>
  <si>
    <t xml:space="preserve">Sólidos Sedimentables </t>
  </si>
  <si>
    <t>Sólidos Disueltos Totales</t>
  </si>
  <si>
    <t>Transparencia</t>
  </si>
  <si>
    <t xml:space="preserve">Tribromometano </t>
  </si>
  <si>
    <t>Trihalometanos</t>
  </si>
  <si>
    <t>Turbiedad</t>
  </si>
  <si>
    <t xml:space="preserve">2,4 D </t>
  </si>
  <si>
    <t>NMP/100ml</t>
  </si>
  <si>
    <t>UNT</t>
  </si>
  <si>
    <t>Nombre Completo del Parámetro</t>
  </si>
  <si>
    <t>Símbolo o Nombre Abreviado</t>
  </si>
  <si>
    <t>Unidad de Medida Aceptada</t>
  </si>
  <si>
    <t>Aceites Flotantes y Grasas</t>
  </si>
  <si>
    <t>A F y G</t>
  </si>
  <si>
    <t>A y G</t>
  </si>
  <si>
    <t>Aceites y Grasas Emulsificadas</t>
  </si>
  <si>
    <t>A y G E</t>
  </si>
  <si>
    <t>Ácido 2,4-Diclorofenoxiacético</t>
  </si>
  <si>
    <t>Alc Tot</t>
  </si>
  <si>
    <t>Aluminio Disuelto</t>
  </si>
  <si>
    <t>Al Dis</t>
  </si>
  <si>
    <t>Aluminio Total</t>
  </si>
  <si>
    <t>Al Tot</t>
  </si>
  <si>
    <t>NH3</t>
  </si>
  <si>
    <t>NH4</t>
  </si>
  <si>
    <t>Antimonio Disuelto</t>
  </si>
  <si>
    <t>Sb Dis</t>
  </si>
  <si>
    <t>Antimonio Total</t>
  </si>
  <si>
    <t>Sb Tot</t>
  </si>
  <si>
    <t>Arsénico Disuelto</t>
  </si>
  <si>
    <t>As Dis</t>
  </si>
  <si>
    <t>Arsénico Total</t>
  </si>
  <si>
    <t>As Tot</t>
  </si>
  <si>
    <t>Azufre Total</t>
  </si>
  <si>
    <t>S Tot</t>
  </si>
  <si>
    <t>Bario Disuelto</t>
  </si>
  <si>
    <t>Ba Dis</t>
  </si>
  <si>
    <t>Bario Total</t>
  </si>
  <si>
    <t>Ba Tot</t>
  </si>
  <si>
    <t>C6H6</t>
  </si>
  <si>
    <t>Berilio Disuelto</t>
  </si>
  <si>
    <t>Be Dis</t>
  </si>
  <si>
    <t>Berilio Total</t>
  </si>
  <si>
    <t>Be Tot</t>
  </si>
  <si>
    <t>Bicarbonato</t>
  </si>
  <si>
    <t>Bismuto Disuelto</t>
  </si>
  <si>
    <t>Bi Dis</t>
  </si>
  <si>
    <t>Bismuto Total</t>
  </si>
  <si>
    <t>Bi Tot</t>
  </si>
  <si>
    <t>Boro Disuelto</t>
  </si>
  <si>
    <t>B Dis</t>
  </si>
  <si>
    <t>Boro Total</t>
  </si>
  <si>
    <t>B Tot</t>
  </si>
  <si>
    <t>CHBrCl2</t>
  </si>
  <si>
    <t>Bromuro</t>
  </si>
  <si>
    <t>Br</t>
  </si>
  <si>
    <t>Cadmio Disuelto</t>
  </si>
  <si>
    <t>Cd Dis</t>
  </si>
  <si>
    <t>Cadmio Total</t>
  </si>
  <si>
    <t>Cd Tot</t>
  </si>
  <si>
    <t>Calcio Disuelto</t>
  </si>
  <si>
    <t>Ca Dis</t>
  </si>
  <si>
    <t>Calcio Total</t>
  </si>
  <si>
    <t>Ca Tot</t>
  </si>
  <si>
    <t>Carbonato</t>
  </si>
  <si>
    <t>CO3</t>
  </si>
  <si>
    <t>Carbono Orgánico Total</t>
  </si>
  <si>
    <t>COT</t>
  </si>
  <si>
    <t>Cianuro Total</t>
  </si>
  <si>
    <t>CN Tot</t>
  </si>
  <si>
    <t>Cinc Disuelto</t>
  </si>
  <si>
    <t>Zn Dis</t>
  </si>
  <si>
    <t>Cinc Total</t>
  </si>
  <si>
    <t>Zn Tot</t>
  </si>
  <si>
    <t>Clorato</t>
  </si>
  <si>
    <t>ClO3</t>
  </si>
  <si>
    <t xml:space="preserve">Cloro Libre Residual </t>
  </si>
  <si>
    <t>Cl Libre Res</t>
  </si>
  <si>
    <t>Cloro Total</t>
  </si>
  <si>
    <t>Cl Tot</t>
  </si>
  <si>
    <t>Clor-a</t>
  </si>
  <si>
    <t>Cl-</t>
  </si>
  <si>
    <t>Cobalto Disuelto</t>
  </si>
  <si>
    <t>Co Dis</t>
  </si>
  <si>
    <t>Cobalto Total</t>
  </si>
  <si>
    <t>Co Tot</t>
  </si>
  <si>
    <t>Cobre Disuelto</t>
  </si>
  <si>
    <t>Cu Dis</t>
  </si>
  <si>
    <t>Cobre Total</t>
  </si>
  <si>
    <t>Cu Tot</t>
  </si>
  <si>
    <t>Coliformes Fecales</t>
  </si>
  <si>
    <t>Col Fec</t>
  </si>
  <si>
    <t>Coliformes Totales</t>
  </si>
  <si>
    <t>Col Tot</t>
  </si>
  <si>
    <t>Color Aparente</t>
  </si>
  <si>
    <t>Col Apar</t>
  </si>
  <si>
    <t>Col Verd</t>
  </si>
  <si>
    <t>Compuestos Fenólicos</t>
  </si>
  <si>
    <t>Comp Fenol</t>
  </si>
  <si>
    <t>Compuestos Orgánicos Halogenados</t>
  </si>
  <si>
    <t>Conductividad Eléctrica</t>
  </si>
  <si>
    <t>Cromo Disuelto</t>
  </si>
  <si>
    <t>Cr Dis</t>
  </si>
  <si>
    <t>Cr(VI)</t>
  </si>
  <si>
    <t>Cr Tot</t>
  </si>
  <si>
    <t>Demanda Biológica de Oxígeno</t>
  </si>
  <si>
    <t>DBO</t>
  </si>
  <si>
    <t>Demanda Biológico de Oxígeno tras 5 días de Reacción</t>
  </si>
  <si>
    <t>Demanda Química de Oxigeno</t>
  </si>
  <si>
    <t>CHBr2Cl</t>
  </si>
  <si>
    <t>Dicloro Difenil Dicloroetano</t>
  </si>
  <si>
    <t>DDD</t>
  </si>
  <si>
    <t>Dicloro Difenil Dicloroetano + Dicloro Difenil Dicloroetileno</t>
  </si>
  <si>
    <t>DDD+DDE</t>
  </si>
  <si>
    <t>Dicloro Difenil Dicloroetileno</t>
  </si>
  <si>
    <t>DDE</t>
  </si>
  <si>
    <t>Dicloro Difenil Tricloroetano</t>
  </si>
  <si>
    <t>DDT</t>
  </si>
  <si>
    <t>Dicloro Difenil Tricloroetano + Dicloro Difenil Dicloroetileno + Dicloro Difenil Dicloroetileno</t>
  </si>
  <si>
    <t>DDT+DDD+DDE</t>
  </si>
  <si>
    <t>Dureza Total</t>
  </si>
  <si>
    <t>CaCO3</t>
  </si>
  <si>
    <t>Estaño Disuelto</t>
  </si>
  <si>
    <t>Sn Dis</t>
  </si>
  <si>
    <t>Estaño Total</t>
  </si>
  <si>
    <t>Sn Tot</t>
  </si>
  <si>
    <t>Estroncio Disuelto</t>
  </si>
  <si>
    <t>Sr Dis</t>
  </si>
  <si>
    <t>Estroncio Total</t>
  </si>
  <si>
    <t>Sr Tot</t>
  </si>
  <si>
    <t>F-</t>
  </si>
  <si>
    <t>PO4</t>
  </si>
  <si>
    <t>Fósforo Disuelto</t>
  </si>
  <si>
    <t>P Dis</t>
  </si>
  <si>
    <t>Fósforo Total</t>
  </si>
  <si>
    <t>P Tot</t>
  </si>
  <si>
    <t>Hidrocarburo Totales</t>
  </si>
  <si>
    <t>Hidroc Tot</t>
  </si>
  <si>
    <t>Hidroc Fij</t>
  </si>
  <si>
    <t>Hidrocarburos Volátiles</t>
  </si>
  <si>
    <t>Hidroc Volat</t>
  </si>
  <si>
    <t>Hidróxidos</t>
  </si>
  <si>
    <t>OH-</t>
  </si>
  <si>
    <t>Fe Dis</t>
  </si>
  <si>
    <t>Hierro Total</t>
  </si>
  <si>
    <t>Fe Tot</t>
  </si>
  <si>
    <t>Ind Fenol</t>
  </si>
  <si>
    <t>C6H6Cl6</t>
  </si>
  <si>
    <t>Litio (Cítricos)</t>
  </si>
  <si>
    <t>Li Cit</t>
  </si>
  <si>
    <t>Litio Disuelto</t>
  </si>
  <si>
    <t>Li Dis</t>
  </si>
  <si>
    <t>Litio Total</t>
  </si>
  <si>
    <t>Li Tot</t>
  </si>
  <si>
    <t>Magnesio Disuelto</t>
  </si>
  <si>
    <t>Mg Dis</t>
  </si>
  <si>
    <t>Magnesio Total</t>
  </si>
  <si>
    <t>Mg Tot</t>
  </si>
  <si>
    <t>Manganeso Disuelto</t>
  </si>
  <si>
    <t>Mn Dis</t>
  </si>
  <si>
    <t>Manganeso Total</t>
  </si>
  <si>
    <t>Mn Tot</t>
  </si>
  <si>
    <t>Mercurio Disuelto</t>
  </si>
  <si>
    <t>Hg Dis</t>
  </si>
  <si>
    <t>Mercurio Total</t>
  </si>
  <si>
    <t>Hg Tot</t>
  </si>
  <si>
    <t>C16H15Cl3O2</t>
  </si>
  <si>
    <t>Molibdeno Disuelto</t>
  </si>
  <si>
    <t>Mo Dis</t>
  </si>
  <si>
    <t>Molibdeno Total</t>
  </si>
  <si>
    <t>Mo Tot</t>
  </si>
  <si>
    <t>NH2Cl</t>
  </si>
  <si>
    <t>Níquel Disuelto</t>
  </si>
  <si>
    <t>Ni Dis</t>
  </si>
  <si>
    <t>Níquel Total</t>
  </si>
  <si>
    <t>Ni Tot</t>
  </si>
  <si>
    <t>NO2</t>
  </si>
  <si>
    <t>Nitrógeno de Nitrato</t>
  </si>
  <si>
    <t>Nitrógeno de Nitrito</t>
  </si>
  <si>
    <t>N-NO2</t>
  </si>
  <si>
    <t>Nitrógeno Inorgánico</t>
  </si>
  <si>
    <t>N Inorg</t>
  </si>
  <si>
    <t xml:space="preserve">Nitrógeno Orgánico </t>
  </si>
  <si>
    <t xml:space="preserve">N Org </t>
  </si>
  <si>
    <t>N Tot</t>
  </si>
  <si>
    <t xml:space="preserve">Oxígeno Disuelto </t>
  </si>
  <si>
    <t>OD</t>
  </si>
  <si>
    <t>Plata Disuelta</t>
  </si>
  <si>
    <t>Ag Dis</t>
  </si>
  <si>
    <t>Plata Total</t>
  </si>
  <si>
    <t>Ag Tot</t>
  </si>
  <si>
    <t>Plomo Disuelto</t>
  </si>
  <si>
    <t>Pb Dis</t>
  </si>
  <si>
    <t>Plomo Total</t>
  </si>
  <si>
    <t>Pb Tot</t>
  </si>
  <si>
    <t>PE</t>
  </si>
  <si>
    <t>Potasio Disuelto</t>
  </si>
  <si>
    <t>K Dis</t>
  </si>
  <si>
    <t>Potasio Total</t>
  </si>
  <si>
    <t>K Tot</t>
  </si>
  <si>
    <t>Potencial de Hidrógeno</t>
  </si>
  <si>
    <t>unidad pH</t>
  </si>
  <si>
    <t>Potencial Redox</t>
  </si>
  <si>
    <t>ORP</t>
  </si>
  <si>
    <t>mV</t>
  </si>
  <si>
    <t>Razón de Adsorción de Sodio</t>
  </si>
  <si>
    <t>RAS</t>
  </si>
  <si>
    <t>Sal</t>
  </si>
  <si>
    <t>Saturación de Oxígeno</t>
  </si>
  <si>
    <t>Sat O2</t>
  </si>
  <si>
    <t>Selenio Disuelto</t>
  </si>
  <si>
    <t>Se Dis</t>
  </si>
  <si>
    <t>Selenio Total</t>
  </si>
  <si>
    <t>Se Tot</t>
  </si>
  <si>
    <t>SiO2</t>
  </si>
  <si>
    <t>Silicio Disuelto</t>
  </si>
  <si>
    <t>Si Dis</t>
  </si>
  <si>
    <t>Silicio Total</t>
  </si>
  <si>
    <t>Si Tot</t>
  </si>
  <si>
    <t>Sodio Disuelto</t>
  </si>
  <si>
    <t>Na Dis</t>
  </si>
  <si>
    <t>Na %</t>
  </si>
  <si>
    <t>Sodio Total</t>
  </si>
  <si>
    <t>Na Tot</t>
  </si>
  <si>
    <t>Sólidos Flotantes Visibles y Espumas No Naturales</t>
  </si>
  <si>
    <t>SFV y ENN</t>
  </si>
  <si>
    <t>SS</t>
  </si>
  <si>
    <t>SST</t>
  </si>
  <si>
    <t>Sólidos Totales</t>
  </si>
  <si>
    <t>ST</t>
  </si>
  <si>
    <t>Sulfato Disuelto</t>
  </si>
  <si>
    <t>SO4 Dis</t>
  </si>
  <si>
    <t>S-</t>
  </si>
  <si>
    <t>Sustancias Activas al Azul de Metileno</t>
  </si>
  <si>
    <t>Sustancias que Produzcan Olor o Sabor Inconvenientes</t>
  </si>
  <si>
    <t>Sust POSI</t>
  </si>
  <si>
    <t>Talio Disuelto</t>
  </si>
  <si>
    <t>Tl Dis</t>
  </si>
  <si>
    <t>Talio Total</t>
  </si>
  <si>
    <t>Tl Tot</t>
  </si>
  <si>
    <t>T</t>
  </si>
  <si>
    <t>Tetracloroetano</t>
  </si>
  <si>
    <t>C2H2Cl4</t>
  </si>
  <si>
    <t>C2Cl4</t>
  </si>
  <si>
    <t>Titanio Disuelto</t>
  </si>
  <si>
    <t>Ti Dis</t>
  </si>
  <si>
    <t>Titanio Total</t>
  </si>
  <si>
    <t>Ti Tot</t>
  </si>
  <si>
    <t>C7H8</t>
  </si>
  <si>
    <t>Transp</t>
  </si>
  <si>
    <t>CHBr3</t>
  </si>
  <si>
    <t>Tricloroetileno</t>
  </si>
  <si>
    <t>C2HCl3</t>
  </si>
  <si>
    <t>CHCl3</t>
  </si>
  <si>
    <t>THM</t>
  </si>
  <si>
    <t>Turb</t>
  </si>
  <si>
    <t>Uranio Disuelto</t>
  </si>
  <si>
    <t>U Dis</t>
  </si>
  <si>
    <t>Uranio Total</t>
  </si>
  <si>
    <t>U Tot</t>
  </si>
  <si>
    <t>Vanadio Disuelto</t>
  </si>
  <si>
    <t>V Dis</t>
  </si>
  <si>
    <t>Vanadio Total</t>
  </si>
  <si>
    <t>V Tot</t>
  </si>
  <si>
    <t>Xilenos</t>
  </si>
  <si>
    <t>C8H10</t>
  </si>
  <si>
    <t xml:space="preserve">ug/L </t>
  </si>
  <si>
    <t>ug/L</t>
  </si>
  <si>
    <t>Presencia</t>
  </si>
  <si>
    <t>Ausencia</t>
  </si>
  <si>
    <t>DatosMonitoreo</t>
  </si>
  <si>
    <t>Nitrógeno de Nitrato + Nitrógeno de Nitrito</t>
  </si>
  <si>
    <t>N-NO3 + N-NO2</t>
  </si>
  <si>
    <t>Cloruro</t>
  </si>
  <si>
    <r>
      <t xml:space="preserve">Tabla para validar información entregada 
</t>
    </r>
    <r>
      <rPr>
        <b/>
        <sz val="11"/>
        <color rgb="FF0070C0"/>
        <rFont val="Calibri"/>
        <family val="2"/>
        <scheme val="minor"/>
      </rPr>
      <t>*Uso interno SMA*</t>
    </r>
  </si>
  <si>
    <r>
      <t xml:space="preserve">Tabla con información de los límites o umbrales a cumplir según la RCA asociada            
</t>
    </r>
    <r>
      <rPr>
        <b/>
        <sz val="11"/>
        <color rgb="FF0070C0"/>
        <rFont val="Calibri"/>
        <family val="2"/>
        <scheme val="minor"/>
      </rPr>
      <t xml:space="preserve">*Se completa sólo una vez*       </t>
    </r>
  </si>
  <si>
    <t>PuntoMonitoreo</t>
  </si>
  <si>
    <t>PuntosMonitoreo</t>
  </si>
  <si>
    <t>ParametroReporte</t>
  </si>
  <si>
    <t>Físicos, químicos y biológicos</t>
  </si>
  <si>
    <t>EstacionControl</t>
  </si>
  <si>
    <t>SI</t>
  </si>
  <si>
    <t>NO</t>
  </si>
  <si>
    <t>Parámetros físico-químicos de la columna de agua</t>
  </si>
  <si>
    <t>Parámetros biológicos de la columna de agua</t>
  </si>
  <si>
    <t>Parámetros físico-químicos del sedimento</t>
  </si>
  <si>
    <t>VariableMonitoreo</t>
  </si>
  <si>
    <t>Hidrocarburos Aromáticos Policíclicos</t>
  </si>
  <si>
    <t>HAP</t>
  </si>
  <si>
    <t>Dioxinas</t>
  </si>
  <si>
    <t>Diox</t>
  </si>
  <si>
    <t>Furanos</t>
  </si>
  <si>
    <t>Ácidos Resínicos</t>
  </si>
  <si>
    <t>Ácidos Grasos</t>
  </si>
  <si>
    <t>Ac Gras</t>
  </si>
  <si>
    <t>Ac Res</t>
  </si>
  <si>
    <t>Pentaclorofenol</t>
  </si>
  <si>
    <t>Clorofenol</t>
  </si>
  <si>
    <t>PCF</t>
  </si>
  <si>
    <t>C6H5ClO</t>
  </si>
  <si>
    <t>MOT</t>
  </si>
  <si>
    <t>C4H4O</t>
  </si>
  <si>
    <t>ppb</t>
  </si>
  <si>
    <t>AF</t>
  </si>
  <si>
    <t>AG</t>
  </si>
  <si>
    <t>AM</t>
  </si>
  <si>
    <t>AMF</t>
  </si>
  <si>
    <t>AMG</t>
  </si>
  <si>
    <t>G</t>
  </si>
  <si>
    <t>L</t>
  </si>
  <si>
    <t>Materia Inorgánica</t>
  </si>
  <si>
    <t>Materia Orgánica Total</t>
  </si>
  <si>
    <t>MI</t>
  </si>
  <si>
    <t>NivelTransecta</t>
  </si>
  <si>
    <t>Alto</t>
  </si>
  <si>
    <t>Medio</t>
  </si>
  <si>
    <t>Bajo</t>
  </si>
  <si>
    <t>Calidad de columna de agua</t>
  </si>
  <si>
    <t>Calidad de sedimento marino</t>
  </si>
  <si>
    <t>Parámetros biológicos del sedimento</t>
  </si>
  <si>
    <t>mg/L o g/m2</t>
  </si>
  <si>
    <t>g/m2</t>
  </si>
  <si>
    <t>ms/cm</t>
  </si>
  <si>
    <t>uS/cm o ms/cm</t>
  </si>
  <si>
    <t>ProfundidadEstacion</t>
  </si>
  <si>
    <t>Calidad de columna de agua y calidad de sedimento marino</t>
  </si>
  <si>
    <t>Arena Fina (Granulometría)</t>
  </si>
  <si>
    <t>Arena Gruesa (Granulometría)</t>
  </si>
  <si>
    <t>Arena Media (Granulometría)</t>
  </si>
  <si>
    <t>Arena Muy Fina (Granulometría)</t>
  </si>
  <si>
    <t>Arena Muy Gruesa (Granulometría)</t>
  </si>
  <si>
    <t>Limo (Granulometría)</t>
  </si>
  <si>
    <t>Grava (Granulometría)</t>
  </si>
  <si>
    <t>ProfundidadMonitoreo</t>
  </si>
  <si>
    <t>OrigenPVA</t>
  </si>
  <si>
    <t>Succión de agua</t>
  </si>
  <si>
    <t>Descarga de RILes</t>
  </si>
  <si>
    <t>Punto o terminal marítimo</t>
  </si>
  <si>
    <t>Centro de cultivo/engorda de recursos hidrobiológicos</t>
  </si>
  <si>
    <t>AñoAprobacionRCA</t>
  </si>
  <si>
    <t>AñoAprobacionPVA</t>
  </si>
  <si>
    <t>NumeroPVA</t>
  </si>
  <si>
    <r>
      <t xml:space="preserve">Tabla con listado de la totalidad de puntos de monitoreo incluidos en el plan de seguimiento ambiental autorizado por la RCA y/o PVA reportado
</t>
    </r>
    <r>
      <rPr>
        <b/>
        <sz val="11"/>
        <color rgb="FF0070C0"/>
        <rFont val="Calibri"/>
        <family val="2"/>
        <scheme val="minor"/>
      </rPr>
      <t>*Se completa sólo una vez*</t>
    </r>
  </si>
  <si>
    <t>NOR</t>
  </si>
  <si>
    <t>RCA/PVA</t>
  </si>
  <si>
    <r>
      <t xml:space="preserve">1. Se deberán listar todos los puntos de monitoreo afectos al seguimiento ambiental que se reporta, utilizando el nombre indicado en la RCA o Plan de seguimiento. En caso de no estar identificado el nombre en dichos documentos, se deberá indicar un nombre propio que se deberá mantener por todo el periodo de reporte de la obligación. Cada fila corresponde a un punto o pozo.
2. En el campo </t>
    </r>
    <r>
      <rPr>
        <b/>
        <sz val="11"/>
        <color theme="1"/>
        <rFont val="Calibri"/>
        <family val="2"/>
        <scheme val="minor"/>
      </rPr>
      <t>‘EstacionControl’</t>
    </r>
    <r>
      <rPr>
        <sz val="11"/>
        <color theme="1"/>
        <rFont val="Calibri"/>
        <family val="2"/>
        <scheme val="minor"/>
      </rPr>
      <t xml:space="preserve"> se deberá indicar a partir de la lista desplegable disponible si el punto de monitoreo corresponde o no a una estación de control, de acuerdo a lo establecido en la RCA o PVA respectivo.
3. Todas las coordenadas deberán ser ingresadas en metros y en Sistema UTM con Datum WGS84, identificando el huso correspondiente.
4. En el campo</t>
    </r>
    <r>
      <rPr>
        <b/>
        <sz val="11"/>
        <color theme="1"/>
        <rFont val="Calibri"/>
        <family val="2"/>
        <scheme val="minor"/>
      </rPr>
      <t xml:space="preserve"> ‘Observaciones’ </t>
    </r>
    <r>
      <rPr>
        <sz val="11"/>
        <color theme="1"/>
        <rFont val="Calibri"/>
        <family val="2"/>
        <scheme val="minor"/>
      </rPr>
      <t>deberá indicarse cualquier observación que sirva para comprender el estado del punto o pozo al momento de la medición (ejemplos: punto de monitoreo reemplazado, informar frecuencia de monitoreo distinta a la preestablecida, condiciones climáticas desfavorables, etc.).</t>
    </r>
  </si>
  <si>
    <t>CoordenadaUTMEste</t>
  </si>
  <si>
    <t>CoordenadaUTMNorte</t>
  </si>
  <si>
    <t>IdETFAMedicion</t>
  </si>
  <si>
    <t>IdETFAAnalisis</t>
  </si>
  <si>
    <r>
      <t xml:space="preserve">Datos generales relativos a la obligación del seguimiento ambiental que se reporta
</t>
    </r>
    <r>
      <rPr>
        <b/>
        <sz val="11"/>
        <color rgb="FF0070C0"/>
        <rFont val="Calibri"/>
        <family val="2"/>
        <scheme val="minor"/>
      </rPr>
      <t>*Se completa sólo una vez*</t>
    </r>
  </si>
  <si>
    <r>
      <t xml:space="preserve">1. El campo </t>
    </r>
    <r>
      <rPr>
        <b/>
        <sz val="11"/>
        <color theme="1"/>
        <rFont val="Calibri"/>
        <family val="2"/>
        <scheme val="minor"/>
      </rPr>
      <t xml:space="preserve">‘VariableMonitoreo’ </t>
    </r>
    <r>
      <rPr>
        <sz val="11"/>
        <color theme="1"/>
        <rFont val="Calibri"/>
        <family val="2"/>
        <scheme val="minor"/>
      </rPr>
      <t xml:space="preserve">deberá ser completado a partir de la lista desplegable disponible, identificando si la medición a reportar corresponde a “Calidad de columna de agua” o “Calidad de sedimento marino”.
2. En caso de haber completado el campo </t>
    </r>
    <r>
      <rPr>
        <b/>
        <sz val="11"/>
        <color theme="1"/>
        <rFont val="Calibri"/>
        <family val="2"/>
        <scheme val="minor"/>
      </rPr>
      <t>‘VariableMonitoreo’</t>
    </r>
    <r>
      <rPr>
        <sz val="11"/>
        <color theme="1"/>
        <rFont val="Calibri"/>
        <family val="2"/>
        <scheme val="minor"/>
      </rPr>
      <t xml:space="preserve"> con “Calidad de columna de agua”, para cada medición o muestreo deberá indicarse el dato de la profundidad de la columna de agua del punto de monitoreo (campo </t>
    </r>
    <r>
      <rPr>
        <b/>
        <sz val="11"/>
        <color theme="1"/>
        <rFont val="Calibri"/>
        <family val="2"/>
        <scheme val="minor"/>
      </rPr>
      <t>‘ProfundidadEstacion’</t>
    </r>
    <r>
      <rPr>
        <sz val="11"/>
        <color theme="1"/>
        <rFont val="Calibri"/>
        <family val="2"/>
        <scheme val="minor"/>
      </rPr>
      <t xml:space="preserve">, en metros), y el dato de la profundidad a la que se toman las distintas mediciones o muestreos desde el nivel del mar (campo </t>
    </r>
    <r>
      <rPr>
        <b/>
        <sz val="11"/>
        <color theme="1"/>
        <rFont val="Calibri"/>
        <family val="2"/>
        <scheme val="minor"/>
      </rPr>
      <t>‘ProfundidadMonitoreo’</t>
    </r>
    <r>
      <rPr>
        <sz val="11"/>
        <color theme="1"/>
        <rFont val="Calibri"/>
        <family val="2"/>
        <scheme val="minor"/>
      </rPr>
      <t xml:space="preserve">, en metros). 
3. En caso de haber completado el campo </t>
    </r>
    <r>
      <rPr>
        <b/>
        <sz val="11"/>
        <color theme="1"/>
        <rFont val="Calibri"/>
        <family val="2"/>
        <scheme val="minor"/>
      </rPr>
      <t xml:space="preserve">‘VariableMonitoreo’ </t>
    </r>
    <r>
      <rPr>
        <sz val="11"/>
        <color theme="1"/>
        <rFont val="Calibri"/>
        <family val="2"/>
        <scheme val="minor"/>
      </rPr>
      <t xml:space="preserve">con “Calidad de sedimento marino”, y de tratarse de muestreo de sedimento submareal, el dato del campo </t>
    </r>
    <r>
      <rPr>
        <b/>
        <sz val="11"/>
        <color theme="1"/>
        <rFont val="Calibri"/>
        <family val="2"/>
        <scheme val="minor"/>
      </rPr>
      <t>‘ProfundidadEstacion’</t>
    </r>
    <r>
      <rPr>
        <sz val="11"/>
        <color theme="1"/>
        <rFont val="Calibri"/>
        <family val="2"/>
        <scheme val="minor"/>
      </rPr>
      <t xml:space="preserve"> deberá ser coincidente con el del campo </t>
    </r>
    <r>
      <rPr>
        <b/>
        <sz val="11"/>
        <color theme="1"/>
        <rFont val="Calibri"/>
        <family val="2"/>
        <scheme val="minor"/>
      </rPr>
      <t>‘ProfundidadMonitoreo’</t>
    </r>
    <r>
      <rPr>
        <sz val="11"/>
        <color theme="1"/>
        <rFont val="Calibri"/>
        <family val="2"/>
        <scheme val="minor"/>
      </rPr>
      <t xml:space="preserve">. Ver ejemplos disponible en puntos de monitoreo SMA-3 y SMA-5.
4. En caso de haber completado el campo </t>
    </r>
    <r>
      <rPr>
        <b/>
        <sz val="11"/>
        <color theme="1"/>
        <rFont val="Calibri"/>
        <family val="2"/>
        <scheme val="minor"/>
      </rPr>
      <t xml:space="preserve">‘VariableMonitoreo’ </t>
    </r>
    <r>
      <rPr>
        <sz val="11"/>
        <color theme="1"/>
        <rFont val="Calibri"/>
        <family val="2"/>
        <scheme val="minor"/>
      </rPr>
      <t xml:space="preserve">con “Calidad de sedimento marino”, y de tratarse de muestreo de sedimento intermareal, para cada medición o muestreo deberá indicarse el nivel de la transecta correspondiente, lo que deberá ser plasmado en el campo </t>
    </r>
    <r>
      <rPr>
        <b/>
        <sz val="11"/>
        <color theme="1"/>
        <rFont val="Calibri"/>
        <family val="2"/>
        <scheme val="minor"/>
      </rPr>
      <t>‘NivelTransecta’</t>
    </r>
    <r>
      <rPr>
        <sz val="11"/>
        <color theme="1"/>
        <rFont val="Calibri"/>
        <family val="2"/>
        <scheme val="minor"/>
      </rPr>
      <t xml:space="preserve"> identificando si éste es “Alto”, “Medio” o “Bajo” a partir de la lista desplegable disponible. Además, en este caso los campos </t>
    </r>
    <r>
      <rPr>
        <b/>
        <sz val="11"/>
        <color theme="1"/>
        <rFont val="Calibri"/>
        <family val="2"/>
        <scheme val="minor"/>
      </rPr>
      <t>‘ProfundidadEstacion’</t>
    </r>
    <r>
      <rPr>
        <sz val="11"/>
        <color theme="1"/>
        <rFont val="Calibri"/>
        <family val="2"/>
        <scheme val="minor"/>
      </rPr>
      <t xml:space="preserve"> y </t>
    </r>
    <r>
      <rPr>
        <b/>
        <sz val="11"/>
        <color theme="1"/>
        <rFont val="Calibri"/>
        <family val="2"/>
        <scheme val="minor"/>
      </rPr>
      <t>‘ProfundidadMonitoreo’</t>
    </r>
    <r>
      <rPr>
        <sz val="11"/>
        <color theme="1"/>
        <rFont val="Calibri"/>
        <family val="2"/>
        <scheme val="minor"/>
      </rPr>
      <t xml:space="preserve"> deberán quedar vacíos. Ver ejemplo disponible en punto de monitoreo SMA-4.
5. El campo </t>
    </r>
    <r>
      <rPr>
        <b/>
        <sz val="11"/>
        <color theme="1"/>
        <rFont val="Calibri"/>
        <family val="2"/>
        <scheme val="minor"/>
      </rPr>
      <t>‘Parametro’</t>
    </r>
    <r>
      <rPr>
        <sz val="11"/>
        <color theme="1"/>
        <rFont val="Calibri"/>
        <family val="2"/>
        <scheme val="minor"/>
      </rPr>
      <t xml:space="preserve"> deberá ser rellenado a partir de la lista desplegable disponible, incluyendo la totalidad de los parámetros del Plan de Seguimiento definido en la RCA que se está reportando (en la Hoja </t>
    </r>
    <r>
      <rPr>
        <b/>
        <sz val="11"/>
        <color theme="1"/>
        <rFont val="Calibri"/>
        <family val="2"/>
        <scheme val="minor"/>
      </rPr>
      <t xml:space="preserve">‘Validacion (Uso SMA)’ </t>
    </r>
    <r>
      <rPr>
        <sz val="11"/>
        <color theme="1"/>
        <rFont val="Calibri"/>
        <family val="2"/>
        <scheme val="minor"/>
      </rPr>
      <t xml:space="preserve">puede consultarse el listado extendido de los parámetros incluidos en la lista desplegable). En caso que el Plan de Seguimiento considere un parámetro no incluido en el listado, éste deberá ser digitado manualmente; esta acción agregará un indicador de color en la celda respectiva que se esté llenando.
6. El campo </t>
    </r>
    <r>
      <rPr>
        <b/>
        <sz val="11"/>
        <color theme="1"/>
        <rFont val="Calibri"/>
        <family val="2"/>
        <scheme val="minor"/>
      </rPr>
      <t xml:space="preserve">‘ParametroId’ </t>
    </r>
    <r>
      <rPr>
        <sz val="11"/>
        <color theme="1"/>
        <rFont val="Calibri"/>
        <family val="2"/>
        <scheme val="minor"/>
      </rPr>
      <t xml:space="preserve">es de uso interno SMA, y no debe ser modificado por el Titular.
7. Los resultados de los monitoreos deberán ser informados en el campo </t>
    </r>
    <r>
      <rPr>
        <b/>
        <sz val="11"/>
        <color theme="1"/>
        <rFont val="Calibri"/>
        <family val="2"/>
        <scheme val="minor"/>
      </rPr>
      <t>‘Valor’</t>
    </r>
    <r>
      <rPr>
        <sz val="11"/>
        <color theme="1"/>
        <rFont val="Calibri"/>
        <family val="2"/>
        <scheme val="minor"/>
      </rPr>
      <t>. En tanto, en el campo</t>
    </r>
    <r>
      <rPr>
        <b/>
        <sz val="11"/>
        <color theme="1"/>
        <rFont val="Calibri"/>
        <family val="2"/>
        <scheme val="minor"/>
      </rPr>
      <t xml:space="preserve"> ‘ValorTipo’ </t>
    </r>
    <r>
      <rPr>
        <sz val="11"/>
        <color theme="1"/>
        <rFont val="Calibri"/>
        <family val="2"/>
        <scheme val="minor"/>
      </rPr>
      <t xml:space="preserve">deberá consignarse si el resultado tiene o no un límite de detección asociado, utilizando para ello la lista desplegable disponible con las opciones “Igual”, “Menor a” o “Mayor a”. 
8. Si no fue realizado el muestreo o medición de algún parámetro comprometido en la RCA que se está reportando, en la planilla deberá agregarse la fila respectiva informando el parámetro y la fecha a la que corresponde el registro ausente. En este caso, los campos </t>
    </r>
    <r>
      <rPr>
        <b/>
        <sz val="11"/>
        <color theme="1"/>
        <rFont val="Calibri"/>
        <family val="2"/>
        <scheme val="minor"/>
      </rPr>
      <t xml:space="preserve">‘Valor’ </t>
    </r>
    <r>
      <rPr>
        <sz val="11"/>
        <color theme="1"/>
        <rFont val="Calibri"/>
        <family val="2"/>
        <scheme val="minor"/>
      </rPr>
      <t xml:space="preserve">y </t>
    </r>
    <r>
      <rPr>
        <b/>
        <sz val="11"/>
        <color theme="1"/>
        <rFont val="Calibri"/>
        <family val="2"/>
        <scheme val="minor"/>
      </rPr>
      <t xml:space="preserve">‘ValorTipo’ </t>
    </r>
    <r>
      <rPr>
        <sz val="11"/>
        <color theme="1"/>
        <rFont val="Calibri"/>
        <family val="2"/>
        <scheme val="minor"/>
      </rPr>
      <t xml:space="preserve">deberán quedar vacíos, y en el campo </t>
    </r>
    <r>
      <rPr>
        <b/>
        <sz val="11"/>
        <color theme="1"/>
        <rFont val="Calibri"/>
        <family val="2"/>
        <scheme val="minor"/>
      </rPr>
      <t>‘Observaciones’</t>
    </r>
    <r>
      <rPr>
        <sz val="11"/>
        <color theme="1"/>
        <rFont val="Calibri"/>
        <family val="2"/>
        <scheme val="minor"/>
      </rPr>
      <t xml:space="preserve"> deberá justificarse la no ejecución del monitoreo respectivo.
9. Las fechas deberán ser registradas en formato "dd-mm-aaaa" (formato fecha corta en Excel). Ejemplo: 05-11-2019. Sólo en caso de haber compromisos de monitoreos con frecuencias menores a un día (por ejemplo, mediciones horarias), las fechas deberán ser registradas en formato "dd-mm-aaaa h:mm". Ejemplo: 23-01-2019  22:56.
10. El campo </t>
    </r>
    <r>
      <rPr>
        <b/>
        <sz val="11"/>
        <color theme="1"/>
        <rFont val="Calibri"/>
        <family val="2"/>
        <scheme val="minor"/>
      </rPr>
      <t xml:space="preserve">‘Grupo’ </t>
    </r>
    <r>
      <rPr>
        <sz val="11"/>
        <color theme="1"/>
        <rFont val="Calibri"/>
        <family val="2"/>
        <scheme val="minor"/>
      </rPr>
      <t xml:space="preserve">deberá ser completado a partir de la lista desplegable disponible, identificando si el parámetro reportado corresponde a “Parámetros físico-químicos de la columna de agua”, “Parámetros biológicos de la columna de agua”, “Parámetros físico-químicos del sedimento”, o “Parámetros biológicos del sedimento”. Se destaca que los análisis de materia orgánica y granulometría en el caso de sedimentos, deben ser considerados como parte del grupo “Parámetros físico-químicos del sedimento”.
11. El campo </t>
    </r>
    <r>
      <rPr>
        <b/>
        <sz val="11"/>
        <color theme="1"/>
        <rFont val="Calibri"/>
        <family val="2"/>
        <scheme val="minor"/>
      </rPr>
      <t xml:space="preserve">‘UnidadMedida’ </t>
    </r>
    <r>
      <rPr>
        <sz val="11"/>
        <color theme="1"/>
        <rFont val="Calibri"/>
        <family val="2"/>
        <scheme val="minor"/>
      </rPr>
      <t xml:space="preserve">deberá ser rellenado a partir de la lista desplegable disponible. En el caso de que el Plan de Seguimiento considere una unidad no incluida en el listado, ésta deberá ser digitada manualmente; esta acción agregará un indicador de color en la celda respectiva que se esté llenando.
12. El código de la respectiva Entidad Técnica de Fiscalización Ambiental (ETFA) deberá ser completado en los campos </t>
    </r>
    <r>
      <rPr>
        <b/>
        <sz val="11"/>
        <color theme="1"/>
        <rFont val="Calibri"/>
        <family val="2"/>
        <scheme val="minor"/>
      </rPr>
      <t>‘IdETFAMedicion’</t>
    </r>
    <r>
      <rPr>
        <sz val="11"/>
        <color theme="1"/>
        <rFont val="Calibri"/>
        <family val="2"/>
        <scheme val="minor"/>
      </rPr>
      <t xml:space="preserve">, </t>
    </r>
    <r>
      <rPr>
        <b/>
        <sz val="11"/>
        <color theme="1"/>
        <rFont val="Calibri"/>
        <family val="2"/>
        <scheme val="minor"/>
      </rPr>
      <t>‘IdETFAMuestreo’</t>
    </r>
    <r>
      <rPr>
        <sz val="11"/>
        <color theme="1"/>
        <rFont val="Calibri"/>
        <family val="2"/>
        <scheme val="minor"/>
      </rPr>
      <t xml:space="preserve"> y </t>
    </r>
    <r>
      <rPr>
        <b/>
        <sz val="11"/>
        <color theme="1"/>
        <rFont val="Calibri"/>
        <family val="2"/>
        <scheme val="minor"/>
      </rPr>
      <t>‘IdETFAAnalisis’</t>
    </r>
    <r>
      <rPr>
        <sz val="11"/>
        <color theme="1"/>
        <rFont val="Calibri"/>
        <family val="2"/>
        <scheme val="minor"/>
      </rPr>
      <t xml:space="preserve">, según corresponda. En el caso de que no se haya ejecutado alguna de estas tres actividades en alguna fecha, o que la medición a reportar no esté sujeta al sistema ETFA (por ejemplo, mediciones horarias, diarias o automatizadas de Temperatura, pH y Conductividad Eléctrica quedan exentas de acuerdo a la Res. Ex. SMA N° 986/2016) en el campo respectivo deberá indicarse "No aplica". El listado de Códigos (Id) de cada ETFA puede ser consultado en el link </t>
    </r>
    <r>
      <rPr>
        <sz val="11"/>
        <color theme="4"/>
        <rFont val="Calibri"/>
        <family val="2"/>
        <scheme val="minor"/>
      </rPr>
      <t>https://entidadestecnicas.sma.gob.cl/Sucursal/RegistroPublico</t>
    </r>
    <r>
      <rPr>
        <sz val="11"/>
        <color theme="1"/>
        <rFont val="Calibri"/>
        <family val="2"/>
        <scheme val="minor"/>
      </rPr>
      <t xml:space="preserve">.
13. Los registros deberán quedar agrupados por cada punto de monitoreo y ordenados cronológicamente de los más antiguos a los más recientes. En tanto, todos los muestreos o mediciones de una misma fecha (campaña de monitoreo) deberán quedar juntos considerando tantas filas como parámetros contenga el plan de seguimiento a reportar. 
14. En el campo </t>
    </r>
    <r>
      <rPr>
        <b/>
        <sz val="11"/>
        <color theme="1"/>
        <rFont val="Calibri"/>
        <family val="2"/>
        <scheme val="minor"/>
      </rPr>
      <t>‘Observaciones’</t>
    </r>
    <r>
      <rPr>
        <sz val="11"/>
        <color theme="1"/>
        <rFont val="Calibri"/>
        <family val="2"/>
        <scheme val="minor"/>
      </rPr>
      <t xml:space="preserve"> deberá indicarse cualquier observación que sirva para comprender el estado del punto o pozo al momento de la medición o muestreo (ejemplos: punto de monitoreo reemplazado, informar frecuencia de monitoreo distinta a la preestablecida, condiciones climáticas desfavorables, etc.).</t>
    </r>
  </si>
  <si>
    <r>
      <t>El artículo 3, literal f) de la Ley Orgánica de la Superintendencia del Medio Ambiente, señala que la SMA podrá establecer normas de carácter general sobre la forma y modo de presentación de los antecedentes por parte de titulares de instrumentos de su competencia. 
La SMA ha dictado la Resolución Exenta N°223, del 26 de marzo de 2015 por medio de la cual mandata a los titulares de Resoluciones de Calificación Ambiental a elaborar informes de seguimiento ambiental con contenidos mínimos, y la Resolución Exenta</t>
    </r>
    <r>
      <rPr>
        <sz val="11"/>
        <rFont val="Calibri"/>
        <family val="2"/>
        <scheme val="minor"/>
      </rPr>
      <t xml:space="preserve"> N° 894</t>
    </r>
    <r>
      <rPr>
        <sz val="11"/>
        <color theme="1"/>
        <rFont val="Calibri"/>
        <family val="2"/>
        <scheme val="minor"/>
      </rPr>
      <t xml:space="preserve">, del </t>
    </r>
    <r>
      <rPr>
        <sz val="11"/>
        <rFont val="Calibri"/>
        <family val="2"/>
        <scheme val="minor"/>
      </rPr>
      <t>24 de junio de 2019, que es</t>
    </r>
    <r>
      <rPr>
        <sz val="11"/>
        <color theme="1"/>
        <rFont val="Calibri"/>
        <family val="2"/>
        <scheme val="minor"/>
      </rPr>
      <t xml:space="preserve">tablece obligaciones adicionales a aquellos titulares que reportan parámetros </t>
    </r>
    <r>
      <rPr>
        <b/>
        <sz val="11"/>
        <color theme="1"/>
        <rFont val="Calibri"/>
        <family val="2"/>
        <scheme val="minor"/>
      </rPr>
      <t xml:space="preserve">‘Físicos, químicos y biológicos’ </t>
    </r>
    <r>
      <rPr>
        <sz val="11"/>
        <color theme="1"/>
        <rFont val="Calibri"/>
        <family val="2"/>
        <scheme val="minor"/>
      </rPr>
      <t xml:space="preserve">de la variable ambiental </t>
    </r>
    <r>
      <rPr>
        <b/>
        <sz val="11"/>
        <color theme="1"/>
        <rFont val="Calibri"/>
        <family val="2"/>
        <scheme val="minor"/>
      </rPr>
      <t xml:space="preserve">‘Calidad de agua’ </t>
    </r>
    <r>
      <rPr>
        <sz val="11"/>
        <color theme="1"/>
        <rFont val="Calibri"/>
        <family val="2"/>
        <scheme val="minor"/>
      </rPr>
      <t xml:space="preserve">o </t>
    </r>
    <r>
      <rPr>
        <b/>
        <sz val="11"/>
        <color theme="1"/>
        <rFont val="Calibri"/>
        <family val="2"/>
        <scheme val="minor"/>
      </rPr>
      <t>‘Calidad del sedimento marino’</t>
    </r>
    <r>
      <rPr>
        <sz val="11"/>
        <color theme="1"/>
        <rFont val="Calibri"/>
        <family val="2"/>
        <scheme val="minor"/>
      </rPr>
      <t xml:space="preserve"> del subcomponente </t>
    </r>
    <r>
      <rPr>
        <b/>
        <sz val="11"/>
        <color theme="1"/>
        <rFont val="Calibri"/>
        <family val="2"/>
        <scheme val="minor"/>
      </rPr>
      <t>‘Aguas marinas’</t>
    </r>
    <r>
      <rPr>
        <sz val="11"/>
        <color theme="1"/>
        <rFont val="Calibri"/>
        <family val="2"/>
        <scheme val="minor"/>
      </rPr>
      <t>, los cuales deberán incluir como anexo a los aludidos informes, los datos brutos y resultados de las distintas campañas de monitoreo efectuadas en los formatos establecidos en la presente planilla estandarizada.</t>
    </r>
  </si>
  <si>
    <r>
      <t xml:space="preserve">Tabla con datos de las campañas de muestreo, medición y/o análisis efectuadas para cada punto de monitoreo incluido en el plan de seguimiento ambiental autorizado por la RCA reportada
</t>
    </r>
    <r>
      <rPr>
        <b/>
        <sz val="11"/>
        <color rgb="FF0070C0"/>
        <rFont val="Calibri"/>
        <family val="2"/>
        <scheme val="minor"/>
      </rPr>
      <t>*Se completa para los datos brutos y resultados de cada informe de seguimiento a cargar en el SSA</t>
    </r>
  </si>
  <si>
    <t>us/cm</t>
  </si>
  <si>
    <t>NTK</t>
  </si>
  <si>
    <r>
      <t xml:space="preserve">1. En la Hoja </t>
    </r>
    <r>
      <rPr>
        <b/>
        <sz val="11"/>
        <rFont val="Calibri"/>
        <family val="2"/>
        <scheme val="minor"/>
      </rPr>
      <t xml:space="preserve">‘Limites’ </t>
    </r>
    <r>
      <rPr>
        <sz val="11"/>
        <rFont val="Calibri"/>
        <family val="2"/>
        <scheme val="minor"/>
      </rPr>
      <t xml:space="preserve">deberán estar contenidos todos los parámetros cuyos monitoreos se reportan en la Hoja </t>
    </r>
    <r>
      <rPr>
        <b/>
        <sz val="11"/>
        <rFont val="Calibri"/>
        <family val="2"/>
        <scheme val="minor"/>
      </rPr>
      <t>‘DatosMonitoreo’</t>
    </r>
    <r>
      <rPr>
        <sz val="11"/>
        <rFont val="Calibri"/>
        <family val="2"/>
        <scheme val="minor"/>
      </rPr>
      <t xml:space="preserve">.
2. El campo </t>
    </r>
    <r>
      <rPr>
        <b/>
        <sz val="11"/>
        <rFont val="Calibri"/>
        <family val="2"/>
        <scheme val="minor"/>
      </rPr>
      <t xml:space="preserve">‘VariableMonitoreo’ </t>
    </r>
    <r>
      <rPr>
        <sz val="11"/>
        <rFont val="Calibri"/>
        <family val="2"/>
        <scheme val="minor"/>
      </rPr>
      <t xml:space="preserve">deberá ser completado a partir de la lista desplegable disponible, identificando si la medición a reportar corresponde a “Calidad de columna de agua” o “Calidad de sedimento marino”.
3. El campo </t>
    </r>
    <r>
      <rPr>
        <b/>
        <sz val="11"/>
        <rFont val="Calibri"/>
        <family val="2"/>
        <scheme val="minor"/>
      </rPr>
      <t xml:space="preserve">‘Parametro’ </t>
    </r>
    <r>
      <rPr>
        <sz val="11"/>
        <rFont val="Calibri"/>
        <family val="2"/>
        <scheme val="minor"/>
      </rPr>
      <t xml:space="preserve">deberá ser rellenado a partir de la lista desplegable disponible (en la Hoja </t>
    </r>
    <r>
      <rPr>
        <b/>
        <sz val="11"/>
        <rFont val="Calibri"/>
        <family val="2"/>
        <scheme val="minor"/>
      </rPr>
      <t xml:space="preserve">‘Validacion (Uso SMA)’ </t>
    </r>
    <r>
      <rPr>
        <sz val="11"/>
        <rFont val="Calibri"/>
        <family val="2"/>
        <scheme val="minor"/>
      </rPr>
      <t xml:space="preserve">puede consultarse el listado extendido de los parámetros incluidos en la lista desplegable). En caso que el Plan de Seguimiento considere un parámetro no incluido en el listado, éste deberá ser digitado manualmente; esta acción agregará un indicador de color en la celda respectiva que se esté llenando.
4. El campo </t>
    </r>
    <r>
      <rPr>
        <b/>
        <sz val="11"/>
        <rFont val="Calibri"/>
        <family val="2"/>
        <scheme val="minor"/>
      </rPr>
      <t>‘ParametroId’</t>
    </r>
    <r>
      <rPr>
        <sz val="11"/>
        <rFont val="Calibri"/>
        <family val="2"/>
        <scheme val="minor"/>
      </rPr>
      <t xml:space="preserve"> es de uso interno SMA, y no debe ser modificado por el Titular.
5. En los campos </t>
    </r>
    <r>
      <rPr>
        <b/>
        <sz val="11"/>
        <rFont val="Calibri"/>
        <family val="2"/>
        <scheme val="minor"/>
      </rPr>
      <t>‘FechaVigenciaInicio’</t>
    </r>
    <r>
      <rPr>
        <sz val="11"/>
        <rFont val="Calibri"/>
        <family val="2"/>
        <scheme val="minor"/>
      </rPr>
      <t xml:space="preserve"> y </t>
    </r>
    <r>
      <rPr>
        <b/>
        <sz val="11"/>
        <rFont val="Calibri"/>
        <family val="2"/>
        <scheme val="minor"/>
      </rPr>
      <t xml:space="preserve">‘FechaVigenciaTermino’ </t>
    </r>
    <r>
      <rPr>
        <sz val="11"/>
        <rFont val="Calibri"/>
        <family val="2"/>
        <scheme val="minor"/>
      </rPr>
      <t xml:space="preserve">deberá consignarse el rango de fechas en que aplica un determinado valor umbral o límite para el parámetro seleccionado, según lo establecido en la RCA o PVA que se está reportando. Si no existe un límite o umbral asociado, en dichos campos deberá indicarse "No aplica" y los campos </t>
    </r>
    <r>
      <rPr>
        <b/>
        <sz val="11"/>
        <rFont val="Calibri"/>
        <family val="2"/>
        <scheme val="minor"/>
      </rPr>
      <t xml:space="preserve">‘LímiteInferior’ </t>
    </r>
    <r>
      <rPr>
        <sz val="11"/>
        <rFont val="Calibri"/>
        <family val="2"/>
        <scheme val="minor"/>
      </rPr>
      <t xml:space="preserve">y </t>
    </r>
    <r>
      <rPr>
        <b/>
        <sz val="11"/>
        <rFont val="Calibri"/>
        <family val="2"/>
        <scheme val="minor"/>
      </rPr>
      <t xml:space="preserve">‘LimiteSuperior’ </t>
    </r>
    <r>
      <rPr>
        <sz val="11"/>
        <rFont val="Calibri"/>
        <family val="2"/>
        <scheme val="minor"/>
      </rPr>
      <t xml:space="preserve">deberán quedar vacíos, según corresponda (ver ejemplos disponibles para los puntos de monitoreo SMA-1, filas 5 y 6 y SMA-3, filas 37 a 43).
6. Las fechas deberán ser registradas en formato "dd-mm-aaaa" (formato fecha corta en Excel). Ejemplo: 05-11-2019. Sólo en caso de haber límites o umbrales comprometidos a escalas de tiempo inferiores a un día (por ejemplo, umbrales horarios), las fechas deberán ser registradas en formato "dd-mm-aaaa h:mm". Ejemplo: 23-01-2019  22:56.
7. Para cada rango de fechas y parámetro informado, se deberá señalar el valor umbral o límite autorizado completando los campos </t>
    </r>
    <r>
      <rPr>
        <b/>
        <sz val="11"/>
        <rFont val="Calibri"/>
        <family val="2"/>
        <scheme val="minor"/>
      </rPr>
      <t xml:space="preserve">‘LímiteInferior’ </t>
    </r>
    <r>
      <rPr>
        <sz val="11"/>
        <rFont val="Calibri"/>
        <family val="2"/>
        <scheme val="minor"/>
      </rPr>
      <t xml:space="preserve">y </t>
    </r>
    <r>
      <rPr>
        <b/>
        <sz val="11"/>
        <rFont val="Calibri"/>
        <family val="2"/>
        <scheme val="minor"/>
      </rPr>
      <t>‘LimiteSuperior’</t>
    </r>
    <r>
      <rPr>
        <sz val="11"/>
        <rFont val="Calibri"/>
        <family val="2"/>
        <scheme val="minor"/>
      </rPr>
      <t xml:space="preserve">, según corresponda. En el ejemplo disponible se incluyen umbrales constantes (ver puntos de monitoreo SMA-1, SMA-3, SMA-4 y SMA-5 a SMA-10) y otros variables en el tiempo (ver punto de monitoreo SMA-2) para ilustrar las distintas posibilidades que pueden existir, lo que dependerá de la particularidad de cada RCA o PVA.
8. El campo </t>
    </r>
    <r>
      <rPr>
        <b/>
        <sz val="11"/>
        <rFont val="Calibri"/>
        <family val="2"/>
        <scheme val="minor"/>
      </rPr>
      <t xml:space="preserve">‘UnidadMedida’ </t>
    </r>
    <r>
      <rPr>
        <sz val="11"/>
        <rFont val="Calibri"/>
        <family val="2"/>
        <scheme val="minor"/>
      </rPr>
      <t>deberá ser rellenado a partir de la lista desplegable disponible. En caso que el Plan de Seguimiento considere una unidad no incluida en el listado, ésta deberá ser digitada manualmente; esta acción agregará un indicador de color en la celda respectiva que se esté llenando. 
9. El campo</t>
    </r>
    <r>
      <rPr>
        <b/>
        <sz val="11"/>
        <rFont val="Calibri"/>
        <family val="2"/>
        <scheme val="minor"/>
      </rPr>
      <t xml:space="preserve"> ‘TipoLimite’</t>
    </r>
    <r>
      <rPr>
        <sz val="11"/>
        <rFont val="Calibri"/>
        <family val="2"/>
        <scheme val="minor"/>
      </rPr>
      <t xml:space="preserve"> deberá ser completado en base a la lista desplegable disponible, de acuerdo a las siguientes nomenclaturas y definiciones:
a) “RCA/PVA”: Límite o umbral establecido en los considerandos y/o resuelvos de una o más Resoluciones de Calificación Ambiental y/o en el Plan de Vigilancia Ambiental asociado, o en el respectivo expediente de evaluación ambiental, cuando corresponda.
b) “LB”: Valor o umbral representativo que -no habiendo quedado explícito en la o las Resoluciones de Calificación Ambiental- ha sido definido o descrito en la línea base del proyecto o actividad, en el marco de el o los procesos de evaluación ambiental.
c) “NOR”: Valor o umbral referencial que -no habiendo quedado explícito en la o las Resoluciones de Calificación Ambiental- corresponde a una normativa nacional y/o internacional pertinente al parámetro informado.
d) “Otro”: Valor o umbral estimado con información y/o metodología que no formó parte de el o los procesos de evaluación ambiental. En caso de aplicar esta opción, el detalle deberá quedar consignado en el campo </t>
    </r>
    <r>
      <rPr>
        <b/>
        <sz val="11"/>
        <rFont val="Calibri"/>
        <family val="2"/>
        <scheme val="minor"/>
      </rPr>
      <t>‘Observaciones’</t>
    </r>
    <r>
      <rPr>
        <sz val="11"/>
        <rFont val="Calibri"/>
        <family val="2"/>
        <scheme val="minor"/>
      </rPr>
      <t xml:space="preserve">. Por ejemplo "Otro: promedio de valores preoperacionales año 2002-2005".
e) “No aplica”: Cuando no se ha establecido en el PVA, RCA(s) o en su respectivo expediente de evaluación, un valor, límite o umbral de comparación para el parámetro informado. Sólo en caso de aplicar esta opción, deberán quedar vacíos los campos </t>
    </r>
    <r>
      <rPr>
        <b/>
        <sz val="11"/>
        <rFont val="Calibri"/>
        <family val="2"/>
        <scheme val="minor"/>
      </rPr>
      <t>‘LímiteInferior’</t>
    </r>
    <r>
      <rPr>
        <sz val="11"/>
        <rFont val="Calibri"/>
        <family val="2"/>
        <scheme val="minor"/>
      </rPr>
      <t xml:space="preserve"> y </t>
    </r>
    <r>
      <rPr>
        <b/>
        <sz val="11"/>
        <rFont val="Calibri"/>
        <family val="2"/>
        <scheme val="minor"/>
      </rPr>
      <t>‘LimiteSuperior’</t>
    </r>
    <r>
      <rPr>
        <sz val="11"/>
        <rFont val="Calibri"/>
        <family val="2"/>
        <scheme val="minor"/>
      </rPr>
      <t xml:space="preserve">, según corresponda.
10. El campo </t>
    </r>
    <r>
      <rPr>
        <b/>
        <sz val="11"/>
        <rFont val="Calibri"/>
        <family val="2"/>
        <scheme val="minor"/>
      </rPr>
      <t xml:space="preserve">‘FrecuenciaMonitoreo’ </t>
    </r>
    <r>
      <rPr>
        <sz val="11"/>
        <rFont val="Calibri"/>
        <family val="2"/>
        <scheme val="minor"/>
      </rPr>
      <t xml:space="preserve">corresponde a la periodicidad con que se mide o registra cada parámetro según el compromiso ambiental establecido. Deberá ser llenado a partir de la lista desplegable disponible, identificando si la frecuencia es “Horaria”, “Diaria”, “Semanal”, “Quincenal”, “Mensual”, “Trimestral”, “Semestral” o “Anual”. En caso que la frecuencia a reportar no figure en la lista, ésta deberá ser digitada manualmente; esta acción agregará un indicador de color en la celda respectiva que se esté llenando.
11. Los valores umbrales o límites deberán quedar agrupados por cada punto de monitoreo. Si en un mismo punto de monitoreo existen valores variables en el tiempo, éstos deberán quedar ordenados cronológicamente según los rangos de fechas declarados en los campos </t>
    </r>
    <r>
      <rPr>
        <b/>
        <sz val="11"/>
        <rFont val="Calibri"/>
        <family val="2"/>
        <scheme val="minor"/>
      </rPr>
      <t xml:space="preserve">‘FechaVigenciaInicio’ </t>
    </r>
    <r>
      <rPr>
        <sz val="11"/>
        <rFont val="Calibri"/>
        <family val="2"/>
        <scheme val="minor"/>
      </rPr>
      <t xml:space="preserve">y </t>
    </r>
    <r>
      <rPr>
        <b/>
        <sz val="11"/>
        <rFont val="Calibri"/>
        <family val="2"/>
        <scheme val="minor"/>
      </rPr>
      <t>‘FechaVigenciaTermino’</t>
    </r>
    <r>
      <rPr>
        <sz val="11"/>
        <rFont val="Calibri"/>
        <family val="2"/>
        <scheme val="minor"/>
      </rPr>
      <t>.</t>
    </r>
  </si>
  <si>
    <r>
      <t>1. En la Hoja</t>
    </r>
    <r>
      <rPr>
        <b/>
        <sz val="11"/>
        <color theme="1"/>
        <rFont val="Calibri"/>
        <family val="2"/>
        <scheme val="minor"/>
      </rPr>
      <t xml:space="preserve"> ‘Antecedentes’ </t>
    </r>
    <r>
      <rPr>
        <sz val="11"/>
        <color theme="1"/>
        <rFont val="Calibri"/>
        <family val="2"/>
        <scheme val="minor"/>
      </rPr>
      <t xml:space="preserve">deberá consignarse la información de la RCA y del PVA asociados al informe específico que el Titular está reportando en el Sistema de Seguimiento Ambiental de RCA (SSA), el cual acompaña a la planilla a completar con los datos de los monitoreos.
2. El campo </t>
    </r>
    <r>
      <rPr>
        <b/>
        <sz val="11"/>
        <color theme="1"/>
        <rFont val="Calibri"/>
        <family val="2"/>
        <scheme val="minor"/>
      </rPr>
      <t xml:space="preserve">‘UnidadFiscalizable’ </t>
    </r>
    <r>
      <rPr>
        <sz val="11"/>
        <color theme="1"/>
        <rFont val="Calibri"/>
        <family val="2"/>
        <scheme val="minor"/>
      </rPr>
      <t xml:space="preserve">corresponde al nombre de la Unidad Fiscalizable determinado por la Superintendencia del Medio Ambiente, el cual puede ser consultado en el sitio </t>
    </r>
    <r>
      <rPr>
        <sz val="11"/>
        <color theme="4"/>
        <rFont val="Calibri"/>
        <family val="2"/>
        <scheme val="minor"/>
      </rPr>
      <t>http://snifa.sma.gob.cl/v2/UnidadFiscalizable</t>
    </r>
    <r>
      <rPr>
        <sz val="11"/>
        <color theme="1"/>
        <rFont val="Calibri"/>
        <family val="2"/>
        <scheme val="minor"/>
      </rPr>
      <t xml:space="preserve">, o bien mediante la identificación de la Resolución de Calificación Ambiental sobre la cual se está reportando el seguimiento ambiental, a través del link </t>
    </r>
    <r>
      <rPr>
        <sz val="11"/>
        <color theme="4"/>
        <rFont val="Calibri"/>
        <family val="2"/>
        <scheme val="minor"/>
      </rPr>
      <t>http://snifa.sma.gob.cl/v2/Instrumento</t>
    </r>
    <r>
      <rPr>
        <sz val="11"/>
        <color theme="1"/>
        <rFont val="Calibri"/>
        <family val="2"/>
        <scheme val="minor"/>
      </rPr>
      <t xml:space="preserve">.
3. El campo </t>
    </r>
    <r>
      <rPr>
        <b/>
        <sz val="11"/>
        <color theme="1"/>
        <rFont val="Calibri"/>
        <family val="2"/>
        <scheme val="minor"/>
      </rPr>
      <t>‘IDSEA’</t>
    </r>
    <r>
      <rPr>
        <sz val="11"/>
        <color theme="1"/>
        <rFont val="Calibri"/>
        <family val="2"/>
        <scheme val="minor"/>
      </rPr>
      <t xml:space="preserve"> corresponde a un código numérico único otorgado por el Servicio de Evaluación Ambiental, y que puede extraerse al final de la dirección URL del expediente de evaluación (ejemplo: </t>
    </r>
    <r>
      <rPr>
        <sz val="11"/>
        <color theme="4"/>
        <rFont val="Calibri"/>
        <family val="2"/>
        <scheme val="minor"/>
      </rPr>
      <t>http://seia.sea.gob.cl/expediente/ficha/fichaPrincipal.php?id_expediente=3279874</t>
    </r>
    <r>
      <rPr>
        <sz val="11"/>
        <color theme="1"/>
        <rFont val="Calibri"/>
        <family val="2"/>
        <scheme val="minor"/>
      </rPr>
      <t xml:space="preserve">; en este caso el ID SEA sería el código "3279874").
4. Los antecedentes de origen de la RCA a reportar deberán completarse en los campos </t>
    </r>
    <r>
      <rPr>
        <b/>
        <sz val="11"/>
        <color theme="1"/>
        <rFont val="Calibri"/>
        <family val="2"/>
        <scheme val="minor"/>
      </rPr>
      <t>‘NumeroRCA’</t>
    </r>
    <r>
      <rPr>
        <sz val="11"/>
        <color theme="1"/>
        <rFont val="Calibri"/>
        <family val="2"/>
        <scheme val="minor"/>
      </rPr>
      <t xml:space="preserve">, </t>
    </r>
    <r>
      <rPr>
        <b/>
        <sz val="11"/>
        <color theme="1"/>
        <rFont val="Calibri"/>
        <family val="2"/>
        <scheme val="minor"/>
      </rPr>
      <t>‘AñoAprobacionRCA’</t>
    </r>
    <r>
      <rPr>
        <sz val="11"/>
        <color theme="1"/>
        <rFont val="Calibri"/>
        <family val="2"/>
        <scheme val="minor"/>
      </rPr>
      <t xml:space="preserve">, </t>
    </r>
    <r>
      <rPr>
        <b/>
        <sz val="11"/>
        <color theme="1"/>
        <rFont val="Calibri"/>
        <family val="2"/>
        <scheme val="minor"/>
      </rPr>
      <t>‘NumeroConsiderando’</t>
    </r>
    <r>
      <rPr>
        <sz val="11"/>
        <color theme="1"/>
        <rFont val="Calibri"/>
        <family val="2"/>
        <scheme val="minor"/>
      </rPr>
      <t xml:space="preserve"> y </t>
    </r>
    <r>
      <rPr>
        <b/>
        <sz val="11"/>
        <color theme="1"/>
        <rFont val="Calibri"/>
        <family val="2"/>
        <scheme val="minor"/>
      </rPr>
      <t>‘TranscripcionConsiderando’</t>
    </r>
    <r>
      <rPr>
        <sz val="11"/>
        <color theme="1"/>
        <rFont val="Calibri"/>
        <family val="2"/>
        <scheme val="minor"/>
      </rPr>
      <t xml:space="preserve">. En caso de haber varios resultados para cada campo (por ejemplo, más de un Considerando asociado al Plan de Seguimiento a reportar), la información deberá indicarse entre comas.
5. El campo </t>
    </r>
    <r>
      <rPr>
        <b/>
        <sz val="11"/>
        <color theme="1"/>
        <rFont val="Calibri"/>
        <family val="2"/>
        <scheme val="minor"/>
      </rPr>
      <t xml:space="preserve">‘TranscripcionConsiderando’ </t>
    </r>
    <r>
      <rPr>
        <sz val="11"/>
        <color theme="1"/>
        <rFont val="Calibri"/>
        <family val="2"/>
        <scheme val="minor"/>
      </rPr>
      <t xml:space="preserve">sólo deberá ser completado con el texto correspondiente a la obligación de la RCA a reportar. En caso de que el Considerando respectivo incluya Tablas con parámetros o valores, dicha información no deberá ser transcrita a la planilla, debiendo especificarse este detalle en el contenido del Informe de seguimiento ambiental que se deba reportar.
6. El campo </t>
    </r>
    <r>
      <rPr>
        <b/>
        <sz val="11"/>
        <color theme="1"/>
        <rFont val="Calibri"/>
        <family val="2"/>
        <scheme val="minor"/>
      </rPr>
      <t>‘OrigenPVA’</t>
    </r>
    <r>
      <rPr>
        <sz val="11"/>
        <color theme="1"/>
        <rFont val="Calibri"/>
        <family val="2"/>
        <scheme val="minor"/>
      </rPr>
      <t xml:space="preserve"> deberá ser completado a partir de la lista desplegable disponible, identificando si el PVA está referido a una actividad de “Succión de agua”, “Descarga de RILes”, “Punto o terminal marítimo”, o “Centro de cultivo/engorda de recursos hidrobiológicos”. En caso que la actividad a reportar no figure en la lista, ésta deberá ser digitada manualmente; esta acción agregará un indicador de color en la celda respectiva que se esté llenando.
7. El número y el año de la Resolución que autorizó el respectivo PVA deberán ser completados en los campos </t>
    </r>
    <r>
      <rPr>
        <b/>
        <sz val="11"/>
        <color theme="1"/>
        <rFont val="Calibri"/>
        <family val="2"/>
        <scheme val="minor"/>
      </rPr>
      <t>‘NumeroPVA’</t>
    </r>
    <r>
      <rPr>
        <sz val="11"/>
        <color theme="1"/>
        <rFont val="Calibri"/>
        <family val="2"/>
        <scheme val="minor"/>
      </rPr>
      <t xml:space="preserve"> y </t>
    </r>
    <r>
      <rPr>
        <b/>
        <sz val="11"/>
        <color theme="1"/>
        <rFont val="Calibri"/>
        <family val="2"/>
        <scheme val="minor"/>
      </rPr>
      <t>‘AñoAprobacionPVA’</t>
    </r>
    <r>
      <rPr>
        <sz val="11"/>
        <color theme="1"/>
        <rFont val="Calibri"/>
        <family val="2"/>
        <scheme val="minor"/>
      </rPr>
      <t xml:space="preserve">.
8. El campo </t>
    </r>
    <r>
      <rPr>
        <b/>
        <sz val="11"/>
        <color theme="1"/>
        <rFont val="Calibri"/>
        <family val="2"/>
        <scheme val="minor"/>
      </rPr>
      <t xml:space="preserve">‘FrecuenciaReporte’ </t>
    </r>
    <r>
      <rPr>
        <sz val="11"/>
        <color theme="1"/>
        <rFont val="Calibri"/>
        <family val="2"/>
        <scheme val="minor"/>
      </rPr>
      <t xml:space="preserve">corresponde a la periodicidad con que se debe remitir a esta Superintendencia el Informe o Reporte de Seguimiento Ambiental que contiene el análisis de los datos que se informan en la planilla. Deberá ser llenado a partir de la lista desplegable disponible, identificando si la frecuencia es “Semanal”, “Quincenal”, “Mensual”, “Trimestral”, “Semestral” o “Anual”. En caso que la frecuencia a reportar no figure en la lista, ésta deberá ser digitada manualmente; esta acción agregará un indicador de color en la celda respectiva que se esté llenando.
9. El campo </t>
    </r>
    <r>
      <rPr>
        <b/>
        <sz val="11"/>
        <color theme="1"/>
        <rFont val="Calibri"/>
        <family val="2"/>
        <scheme val="minor"/>
      </rPr>
      <t xml:space="preserve">‘VariableReporte’ </t>
    </r>
    <r>
      <rPr>
        <sz val="11"/>
        <color theme="1"/>
        <rFont val="Calibri"/>
        <family val="2"/>
        <scheme val="minor"/>
      </rPr>
      <t xml:space="preserve">deberá ser completado a partir de la lista desplegable disponible, identificando si corresponde a “Calidad de columna de agua”, “Calidad de sedimento marino” o “Calidad de columna de agua y calidad de sedimento marino”. En tanto, en el campo </t>
    </r>
    <r>
      <rPr>
        <b/>
        <sz val="11"/>
        <color theme="1"/>
        <rFont val="Calibri"/>
        <family val="2"/>
        <scheme val="minor"/>
      </rPr>
      <t xml:space="preserve">'ParametroReporte' </t>
    </r>
    <r>
      <rPr>
        <sz val="11"/>
        <color theme="1"/>
        <rFont val="Calibri"/>
        <family val="2"/>
        <scheme val="minor"/>
      </rPr>
      <t>deberá indicarse “Físicos, químicos y biológicos” a partir de la lista desplegable disponible.</t>
    </r>
  </si>
  <si>
    <t>Calidad de la columna de agua</t>
  </si>
  <si>
    <t>Calidad del sedimento marino</t>
  </si>
  <si>
    <t>045-01</t>
  </si>
  <si>
    <t>mg/kg</t>
  </si>
  <si>
    <t>Hidrocarburos Aromáticos Totales</t>
  </si>
  <si>
    <t>“Central Termoeléctrica Guacolda”</t>
  </si>
  <si>
    <t>04/1995, Región de Atacama
38/2000, Región de Atacama
191/2010, Región de Atacama
44/2014, Región de Atacama</t>
  </si>
  <si>
    <t>929
1075285
3510778
8212932</t>
  </si>
  <si>
    <t>1995 a 2014</t>
  </si>
  <si>
    <t>N/A</t>
  </si>
  <si>
    <t>CG-H1</t>
  </si>
  <si>
    <t>CG-G1</t>
  </si>
  <si>
    <t>CG-F3</t>
  </si>
  <si>
    <t>CG-K</t>
  </si>
  <si>
    <t>023-01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</si>
</sst>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 #,##0.00_ ;_ * \-#,##0.00_ ;_ * &quot;-&quot;??_ ;_ @_ "/>
    <numFmt numFmtId="164" formatCode="0.0"/>
    <numFmt numFmtId="165" formatCode="0.000"/>
    <numFmt numFmtId="166" formatCode="0.0000"/>
  </numFmts>
  <fonts count="17" x14ac:knownFonts="1">
    <font>
      <sz val="11"/>
      <color theme="1"/>
      <name val="Calibri"/>
      <family val="2"/>
      <scheme val="minor"/>
    </font>
    <font>
      <sz val="11"/>
      <color rgb="FF000000"/>
      <name val="Calibri"/>
      <family val="2"/>
    </font>
    <font>
      <b/>
      <sz val="11"/>
      <color theme="1"/>
      <name val="Calibri"/>
      <family val="2"/>
      <scheme val="minor"/>
    </font>
    <font>
      <sz val="8"/>
      <name val="Calibri"/>
      <family val="2"/>
      <scheme val="minor"/>
    </font>
    <font>
      <b/>
      <sz val="20"/>
      <color theme="1"/>
      <name val="Calibri"/>
      <family val="2"/>
      <scheme val="minor"/>
    </font>
    <font>
      <sz val="11"/>
      <color rgb="FFFF0000"/>
      <name val="Calibri"/>
      <family val="2"/>
      <scheme val="minor"/>
    </font>
    <font>
      <sz val="11"/>
      <name val="Calibri"/>
      <family val="2"/>
      <scheme val="minor"/>
    </font>
    <font>
      <sz val="12"/>
      <color theme="1"/>
      <name val="Calibri"/>
      <family val="2"/>
      <scheme val="minor"/>
    </font>
    <font>
      <b/>
      <sz val="11"/>
      <name val="Calibri"/>
      <family val="2"/>
      <scheme val="minor"/>
    </font>
    <font>
      <b/>
      <sz val="11"/>
      <color rgb="FF0070C0"/>
      <name val="Calibri"/>
      <family val="2"/>
      <scheme val="minor"/>
    </font>
    <font>
      <b/>
      <sz val="11"/>
      <color theme="0" tint="-0.499984740745262"/>
      <name val="Calibri"/>
      <family val="2"/>
      <scheme val="minor"/>
    </font>
    <font>
      <sz val="11"/>
      <color theme="0" tint="-0.499984740745262"/>
      <name val="Calibri"/>
      <family val="2"/>
      <scheme val="minor"/>
    </font>
    <font>
      <sz val="11"/>
      <color theme="4"/>
      <name val="Calibri"/>
      <family val="2"/>
      <scheme val="minor"/>
    </font>
    <font>
      <sz val="11"/>
      <color rgb="FF000000"/>
      <name val="Calibri"/>
      <family val="2"/>
      <scheme val="minor"/>
    </font>
    <font>
      <sz val="11"/>
      <color theme="1"/>
      <name val="Calibri"/>
      <family val="2"/>
      <scheme val="minor"/>
    </font>
    <font>
      <sz val="10"/>
      <name val="Arial"/>
      <family val="2"/>
    </font>
    <font>
      <sz val="10"/>
      <color theme="1"/>
      <name val="Calibri"/>
      <family val="2"/>
      <scheme val="minor"/>
    </font>
  </fonts>
  <fills count="3">
    <fill>
      <patternFill patternType="none"/>
    </fill>
    <fill>
      <patternFill patternType="gray125"/>
    </fill>
    <fill>
      <patternFill patternType="solid">
        <fgColor theme="0" tint="-4.9989318521683403E-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1">
    <xf numFmtId="0" fontId="0" fillId="0" borderId="0"/>
    <xf numFmtId="43" fontId="7" fillId="0" borderId="0" applyFont="0" applyFill="0" applyBorder="0" applyAlignment="0" applyProtection="0"/>
    <xf numFmtId="0" fontId="7" fillId="0" borderId="0"/>
    <xf numFmtId="0" fontId="15" fillId="0" borderId="0"/>
    <xf numFmtId="0" fontId="14" fillId="0" borderId="0"/>
    <xf numFmtId="0" fontId="15" fillId="0" borderId="0"/>
    <xf numFmtId="0" fontId="14" fillId="0" borderId="0"/>
    <xf numFmtId="0" fontId="14" fillId="0" borderId="0"/>
    <xf numFmtId="0" fontId="14" fillId="0" borderId="0"/>
    <xf numFmtId="9" fontId="15" fillId="0" borderId="0" applyFont="0" applyFill="0" applyBorder="0" applyAlignment="0" applyProtection="0"/>
    <xf numFmtId="9" fontId="15" fillId="0" borderId="0" applyFont="0" applyFill="0" applyBorder="0" applyAlignment="0" applyProtection="0"/>
  </cellStyleXfs>
  <cellXfs count="65">
    <xf numFmtId="0" fontId="0" fillId="0" borderId="0" xfId="0"/>
    <xf numFmtId="0" fontId="0" fillId="0" borderId="0" xfId="0" applyAlignment="1">
      <alignment wrapText="1"/>
    </xf>
    <xf numFmtId="0" fontId="2" fillId="2" borderId="0" xfId="0" applyFont="1" applyFill="1"/>
    <xf numFmtId="0" fontId="4" fillId="0" borderId="0" xfId="0" applyFont="1"/>
    <xf numFmtId="0" fontId="2" fillId="2" borderId="0" xfId="0" applyFont="1" applyFill="1" applyAlignment="1">
      <alignment wrapText="1"/>
    </xf>
    <xf numFmtId="0" fontId="0" fillId="0" borderId="0" xfId="0" applyAlignment="1">
      <alignment vertical="center" wrapText="1"/>
    </xf>
    <xf numFmtId="0" fontId="0" fillId="0" borderId="0" xfId="0" applyAlignment="1">
      <alignment horizontal="justify" vertical="center" wrapText="1"/>
    </xf>
    <xf numFmtId="0" fontId="2" fillId="0" borderId="0" xfId="0" applyFont="1" applyAlignment="1">
      <alignment vertical="center"/>
    </xf>
    <xf numFmtId="0" fontId="5" fillId="0" borderId="0" xfId="0" applyFont="1"/>
    <xf numFmtId="0" fontId="6" fillId="0" borderId="0" xfId="0" applyFont="1" applyAlignment="1">
      <alignment horizontal="justify" vertical="center" wrapText="1"/>
    </xf>
    <xf numFmtId="0" fontId="6" fillId="0" borderId="0" xfId="0" applyFont="1"/>
    <xf numFmtId="0" fontId="8" fillId="2" borderId="0" xfId="0" applyFont="1" applyFill="1"/>
    <xf numFmtId="0" fontId="0" fillId="0" borderId="0" xfId="0" applyProtection="1">
      <protection locked="0"/>
    </xf>
    <xf numFmtId="0" fontId="6" fillId="0" borderId="0" xfId="0" applyFont="1" applyProtection="1">
      <protection locked="0"/>
    </xf>
    <xf numFmtId="0" fontId="0" fillId="0" borderId="0" xfId="0" applyAlignment="1" applyProtection="1">
      <alignment horizontal="left"/>
      <protection locked="0"/>
    </xf>
    <xf numFmtId="0" fontId="8" fillId="2" borderId="0" xfId="0" applyFont="1" applyFill="1" applyProtection="1">
      <protection locked="0"/>
    </xf>
    <xf numFmtId="2" fontId="6" fillId="0" borderId="0" xfId="0" applyNumberFormat="1" applyFont="1" applyProtection="1">
      <protection locked="0"/>
    </xf>
    <xf numFmtId="2" fontId="6" fillId="0" borderId="0" xfId="0" applyNumberFormat="1" applyFont="1" applyAlignment="1" applyProtection="1">
      <alignment horizontal="right"/>
      <protection locked="0"/>
    </xf>
    <xf numFmtId="0" fontId="10" fillId="2" borderId="0" xfId="0" applyFont="1" applyFill="1"/>
    <xf numFmtId="0" fontId="11" fillId="2" borderId="0" xfId="0" applyFont="1" applyFill="1"/>
    <xf numFmtId="0" fontId="2" fillId="2" borderId="0" xfId="0" applyFont="1" applyFill="1" applyAlignment="1">
      <alignment vertical="center"/>
    </xf>
    <xf numFmtId="0" fontId="0" fillId="0" borderId="0" xfId="0" applyAlignment="1">
      <alignment horizontal="center"/>
    </xf>
    <xf numFmtId="0" fontId="6" fillId="0" borderId="0" xfId="0" applyFont="1" applyAlignment="1">
      <alignment horizontal="right" vertical="center"/>
    </xf>
    <xf numFmtId="0" fontId="6" fillId="0" borderId="0" xfId="0" applyFont="1" applyAlignment="1">
      <alignment horizontal="right" vertical="center" wrapText="1"/>
    </xf>
    <xf numFmtId="0" fontId="6" fillId="0" borderId="0" xfId="0" applyFont="1" applyAlignment="1">
      <alignment vertical="center"/>
    </xf>
    <xf numFmtId="0" fontId="6" fillId="2" borderId="0" xfId="0" applyFont="1" applyFill="1" applyAlignment="1">
      <alignment horizontal="right" vertical="center"/>
    </xf>
    <xf numFmtId="3" fontId="0" fillId="0" borderId="0" xfId="0" applyNumberFormat="1"/>
    <xf numFmtId="0" fontId="2" fillId="0" borderId="0" xfId="0" applyFont="1"/>
    <xf numFmtId="0" fontId="8" fillId="0" borderId="0" xfId="0" applyFont="1"/>
    <xf numFmtId="14" fontId="1" fillId="0" borderId="0" xfId="0" applyNumberFormat="1" applyFont="1" applyAlignment="1" applyProtection="1">
      <alignment horizontal="center"/>
      <protection locked="0"/>
    </xf>
    <xf numFmtId="164" fontId="0" fillId="0" borderId="0" xfId="0" applyNumberFormat="1" applyAlignment="1" applyProtection="1">
      <alignment horizontal="center"/>
      <protection locked="0"/>
    </xf>
    <xf numFmtId="1" fontId="0" fillId="0" borderId="0" xfId="0" applyNumberFormat="1" applyAlignment="1" applyProtection="1">
      <alignment horizontal="center"/>
      <protection locked="0"/>
    </xf>
    <xf numFmtId="0" fontId="0" fillId="0" borderId="0" xfId="0" applyAlignment="1" applyProtection="1">
      <alignment horizontal="center"/>
      <protection locked="0"/>
    </xf>
    <xf numFmtId="0" fontId="8" fillId="0" borderId="0" xfId="0" applyFont="1" applyAlignment="1" applyProtection="1">
      <alignment vertical="center"/>
      <protection locked="0"/>
    </xf>
    <xf numFmtId="0" fontId="0" fillId="0" borderId="0" xfId="0" applyAlignment="1">
      <alignment vertical="center"/>
    </xf>
    <xf numFmtId="22" fontId="6" fillId="0" borderId="0" xfId="0" applyNumberFormat="1" applyFont="1" applyProtection="1">
      <protection locked="0"/>
    </xf>
    <xf numFmtId="2" fontId="16" fillId="0" borderId="0" xfId="0" applyNumberFormat="1" applyFont="1" applyAlignment="1" applyProtection="1">
      <alignment horizontal="center"/>
      <protection locked="0"/>
    </xf>
    <xf numFmtId="0" fontId="16" fillId="0" borderId="0" xfId="0" applyFont="1" applyAlignment="1" applyProtection="1">
      <alignment horizontal="center"/>
      <protection locked="0"/>
    </xf>
    <xf numFmtId="2" fontId="0" fillId="0" borderId="0" xfId="0" applyNumberFormat="1" applyAlignment="1" applyProtection="1">
      <alignment horizontal="center"/>
      <protection locked="0"/>
    </xf>
    <xf numFmtId="0" fontId="11" fillId="0" borderId="0" xfId="0" applyFont="1" applyAlignment="1">
      <alignment horizontal="center"/>
    </xf>
    <xf numFmtId="0" fontId="2" fillId="0" borderId="1" xfId="0" applyFont="1" applyBorder="1" applyAlignment="1" applyProtection="1">
      <alignment vertical="center"/>
      <protection locked="0"/>
    </xf>
    <xf numFmtId="0" fontId="2" fillId="0" borderId="1" xfId="0" applyFont="1" applyBorder="1" applyAlignment="1">
      <alignment vertical="center"/>
    </xf>
    <xf numFmtId="2" fontId="2" fillId="0" borderId="1" xfId="0" applyNumberFormat="1" applyFont="1" applyBorder="1" applyAlignment="1">
      <alignment horizontal="center" vertical="center"/>
    </xf>
    <xf numFmtId="1" fontId="2" fillId="0" borderId="1" xfId="0" applyNumberFormat="1" applyFont="1" applyBorder="1" applyAlignment="1" applyProtection="1">
      <alignment horizontal="center" vertical="center"/>
      <protection locked="0"/>
    </xf>
    <xf numFmtId="0" fontId="2" fillId="0" borderId="1" xfId="0" applyFont="1" applyBorder="1" applyAlignment="1" applyProtection="1">
      <alignment horizontal="center" vertical="center"/>
      <protection locked="0"/>
    </xf>
    <xf numFmtId="0" fontId="10" fillId="0" borderId="1" xfId="0" applyFont="1" applyBorder="1" applyAlignment="1" applyProtection="1">
      <alignment horizontal="center" vertical="center"/>
      <protection locked="0"/>
    </xf>
    <xf numFmtId="14" fontId="2" fillId="0" borderId="1" xfId="0" applyNumberFormat="1" applyFont="1" applyBorder="1" applyAlignment="1" applyProtection="1">
      <alignment horizontal="center" vertical="center"/>
      <protection locked="0"/>
    </xf>
    <xf numFmtId="0" fontId="2" fillId="0" borderId="1" xfId="0" applyFont="1" applyBorder="1" applyAlignment="1">
      <alignment horizontal="center" vertical="center"/>
    </xf>
    <xf numFmtId="0" fontId="11" fillId="0" borderId="1" xfId="0" applyFont="1" applyBorder="1" applyAlignment="1">
      <alignment horizontal="center"/>
    </xf>
    <xf numFmtId="14" fontId="13" fillId="0" borderId="1" xfId="0" applyNumberFormat="1" applyFont="1" applyBorder="1" applyAlignment="1" applyProtection="1">
      <alignment horizontal="center"/>
      <protection locked="0"/>
    </xf>
    <xf numFmtId="0" fontId="6" fillId="0" borderId="1" xfId="0" applyFont="1" applyBorder="1" applyAlignment="1" applyProtection="1">
      <alignment horizontal="center"/>
      <protection locked="0"/>
    </xf>
    <xf numFmtId="0" fontId="0" fillId="0" borderId="1" xfId="0" applyBorder="1" applyAlignment="1">
      <alignment horizontal="center"/>
    </xf>
    <xf numFmtId="0" fontId="0" fillId="0" borderId="1" xfId="0" applyBorder="1" applyProtection="1">
      <protection locked="0"/>
    </xf>
    <xf numFmtId="164" fontId="0" fillId="0" borderId="1" xfId="0" applyNumberFormat="1" applyBorder="1" applyAlignment="1" applyProtection="1">
      <alignment horizontal="center"/>
      <protection locked="0"/>
    </xf>
    <xf numFmtId="0" fontId="0" fillId="0" borderId="1" xfId="0" applyBorder="1" applyAlignment="1" applyProtection="1">
      <alignment horizontal="center"/>
      <protection locked="0"/>
    </xf>
    <xf numFmtId="165" fontId="0" fillId="0" borderId="1" xfId="0" applyNumberFormat="1" applyBorder="1" applyAlignment="1">
      <alignment horizontal="center"/>
    </xf>
    <xf numFmtId="2" fontId="13" fillId="0" borderId="1" xfId="0" applyNumberFormat="1" applyFont="1" applyBorder="1" applyAlignment="1">
      <alignment horizontal="center" vertical="center"/>
    </xf>
    <xf numFmtId="166" fontId="13" fillId="0" borderId="1" xfId="0" applyNumberFormat="1" applyFont="1" applyBorder="1" applyAlignment="1">
      <alignment horizontal="center" vertical="center" shrinkToFit="1"/>
    </xf>
    <xf numFmtId="0" fontId="13" fillId="0" borderId="1" xfId="0" applyFont="1" applyBorder="1" applyAlignment="1">
      <alignment horizontal="center" vertical="center" wrapText="1"/>
    </xf>
    <xf numFmtId="165" fontId="13" fillId="0" borderId="1" xfId="0" applyNumberFormat="1" applyFont="1" applyBorder="1" applyAlignment="1">
      <alignment horizontal="center" vertical="center" shrinkToFit="1"/>
    </xf>
    <xf numFmtId="1" fontId="13" fillId="0" borderId="1" xfId="0" applyNumberFormat="1" applyFont="1" applyBorder="1" applyAlignment="1">
      <alignment horizontal="center" vertical="center" shrinkToFit="1"/>
    </xf>
    <xf numFmtId="3" fontId="13" fillId="0" borderId="1" xfId="0" applyNumberFormat="1" applyFont="1" applyBorder="1" applyAlignment="1">
      <alignment horizontal="center" vertical="center" wrapText="1"/>
    </xf>
    <xf numFmtId="0" fontId="6" fillId="0" borderId="1" xfId="0" applyFont="1" applyBorder="1" applyAlignment="1">
      <alignment horizontal="center" vertical="center" wrapText="1"/>
    </xf>
    <xf numFmtId="2" fontId="13" fillId="0" borderId="1" xfId="0" applyNumberFormat="1" applyFont="1" applyBorder="1" applyAlignment="1">
      <alignment horizontal="center" vertical="center" shrinkToFit="1"/>
    </xf>
    <xf numFmtId="0" fontId="0" fillId="0" borderId="0" xfId="0" applyAlignment="1">
      <alignment horizontal="justify" vertical="center" wrapText="1"/>
    </xf>
  </cellXfs>
  <cellStyles count="11">
    <cellStyle name="Millares 2" xfId="1" xr:uid="{00000000-0005-0000-0000-000000000000}"/>
    <cellStyle name="Normal" xfId="0" builtinId="0"/>
    <cellStyle name="Normal 2" xfId="4" xr:uid="{00000000-0005-0000-0000-000002000000}"/>
    <cellStyle name="Normal 3" xfId="5" xr:uid="{00000000-0005-0000-0000-000003000000}"/>
    <cellStyle name="Normal 4" xfId="2" xr:uid="{00000000-0005-0000-0000-000004000000}"/>
    <cellStyle name="Normal 4 2" xfId="6" xr:uid="{00000000-0005-0000-0000-000005000000}"/>
    <cellStyle name="Normal 5" xfId="7" xr:uid="{00000000-0005-0000-0000-000006000000}"/>
    <cellStyle name="Normal 6" xfId="8" xr:uid="{00000000-0005-0000-0000-000007000000}"/>
    <cellStyle name="Normal 7" xfId="3" xr:uid="{00000000-0005-0000-0000-000008000000}"/>
    <cellStyle name="Porcentaje 2" xfId="10" xr:uid="{00000000-0005-0000-0000-000009000000}"/>
    <cellStyle name="Porcentaje 3" xfId="9" xr:uid="{00000000-0005-0000-0000-00000A000000}"/>
  </cellStyles>
  <dxfs count="7">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Kathy%20G/Documents/Oceanograf&#237;a%20Qu&#237;mica/Proyectos/PVA%20AGUAS%20DE%20ANTOFAGASTA/2020/Informe%20final/Excel%20SMA%20-%20Agua%20Antofagasta-ver20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RMACIÓN DE LLENADO"/>
      <sheetName val="ANTECEDENTES GENERALES"/>
      <sheetName val="RESUMEN PUNTOS"/>
      <sheetName val="DATOS COLUMNA AGUA"/>
      <sheetName val="DATOS SEDIMENTOS"/>
      <sheetName val="METODOLOGIA EMPLEADA"/>
      <sheetName val="PARÁMETROS POSIBLES"/>
      <sheetName val="No borrar1"/>
      <sheetName val="No borrar 2"/>
    </sheetNames>
    <sheetDataSet>
      <sheetData sheetId="0"/>
      <sheetData sheetId="1"/>
      <sheetData sheetId="2"/>
      <sheetData sheetId="3"/>
      <sheetData sheetId="4"/>
      <sheetData sheetId="5"/>
      <sheetData sheetId="6"/>
      <sheetData sheetId="7">
        <row r="21">
          <cell r="G21" t="str">
            <v>Calidad de la columna de agua</v>
          </cell>
        </row>
        <row r="22">
          <cell r="G22" t="str">
            <v>Calidad del sedimento marino</v>
          </cell>
        </row>
      </sheetData>
      <sheetData sheetId="8"/>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9"/>
  <sheetViews>
    <sheetView topLeftCell="C1" zoomScale="90" zoomScaleNormal="90" workbookViewId="0">
      <pane ySplit="4" topLeftCell="A5" activePane="bottomLeft" state="frozen"/>
      <selection pane="bottomLeft" activeCell="C6" sqref="C6"/>
    </sheetView>
  </sheetViews>
  <sheetFormatPr baseColWidth="10" defaultColWidth="11.54296875" defaultRowHeight="14.5" x14ac:dyDescent="0.35"/>
  <cols>
    <col min="1" max="1" width="26.54296875" customWidth="1"/>
    <col min="2" max="2" width="49.54296875" style="1" customWidth="1"/>
    <col min="3" max="3" width="244.1796875" customWidth="1"/>
  </cols>
  <sheetData>
    <row r="1" spans="1:3" ht="26" x14ac:dyDescent="0.6">
      <c r="A1" s="3" t="s">
        <v>24</v>
      </c>
    </row>
    <row r="2" spans="1:3" ht="75" customHeight="1" x14ac:dyDescent="0.35">
      <c r="A2" s="7" t="s">
        <v>30</v>
      </c>
      <c r="B2" s="64" t="s">
        <v>454</v>
      </c>
      <c r="C2" s="64"/>
    </row>
    <row r="4" spans="1:3" x14ac:dyDescent="0.35">
      <c r="A4" s="2" t="s">
        <v>25</v>
      </c>
      <c r="B4" s="4" t="s">
        <v>26</v>
      </c>
      <c r="C4" s="2" t="s">
        <v>31</v>
      </c>
    </row>
    <row r="5" spans="1:3" ht="232" x14ac:dyDescent="0.35">
      <c r="A5" s="5" t="s">
        <v>43</v>
      </c>
      <c r="B5" s="5" t="s">
        <v>452</v>
      </c>
      <c r="C5" s="6" t="s">
        <v>459</v>
      </c>
    </row>
    <row r="6" spans="1:3" ht="87" x14ac:dyDescent="0.35">
      <c r="A6" s="5" t="s">
        <v>379</v>
      </c>
      <c r="B6" s="5" t="s">
        <v>444</v>
      </c>
      <c r="C6" s="6" t="s">
        <v>447</v>
      </c>
    </row>
    <row r="7" spans="1:3" ht="409.5" customHeight="1" x14ac:dyDescent="0.35">
      <c r="A7" s="5" t="s">
        <v>372</v>
      </c>
      <c r="B7" s="5" t="s">
        <v>455</v>
      </c>
      <c r="C7" s="6" t="s">
        <v>453</v>
      </c>
    </row>
    <row r="8" spans="1:3" ht="381.75" customHeight="1" x14ac:dyDescent="0.35">
      <c r="A8" s="5" t="s">
        <v>32</v>
      </c>
      <c r="B8" s="5" t="s">
        <v>377</v>
      </c>
      <c r="C8" s="9" t="s">
        <v>458</v>
      </c>
    </row>
    <row r="9" spans="1:3" ht="48" customHeight="1" x14ac:dyDescent="0.35">
      <c r="A9" s="5" t="s">
        <v>33</v>
      </c>
      <c r="B9" s="5" t="s">
        <v>376</v>
      </c>
      <c r="C9" s="5" t="s">
        <v>47</v>
      </c>
    </row>
  </sheetData>
  <mergeCells count="1">
    <mergeCell ref="B2:C2"/>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13"/>
  <sheetViews>
    <sheetView zoomScaleNormal="100" workbookViewId="0">
      <pane ySplit="1" topLeftCell="A2" activePane="bottomLeft" state="frozen"/>
      <selection pane="bottomLeft" activeCell="B5" sqref="B5"/>
    </sheetView>
  </sheetViews>
  <sheetFormatPr baseColWidth="10" defaultColWidth="11.54296875" defaultRowHeight="14.5" x14ac:dyDescent="0.35"/>
  <cols>
    <col min="1" max="1" width="24.7265625" customWidth="1"/>
    <col min="2" max="2" width="88.7265625" customWidth="1"/>
  </cols>
  <sheetData>
    <row r="1" spans="1:4" x14ac:dyDescent="0.35">
      <c r="A1" s="20" t="s">
        <v>38</v>
      </c>
      <c r="B1" s="22" t="s">
        <v>465</v>
      </c>
    </row>
    <row r="2" spans="1:4" ht="58" x14ac:dyDescent="0.35">
      <c r="A2" s="20" t="s">
        <v>39</v>
      </c>
      <c r="B2" s="23" t="s">
        <v>467</v>
      </c>
    </row>
    <row r="3" spans="1:4" ht="58" x14ac:dyDescent="0.35">
      <c r="A3" s="20" t="s">
        <v>46</v>
      </c>
      <c r="B3" s="23" t="s">
        <v>466</v>
      </c>
    </row>
    <row r="4" spans="1:4" x14ac:dyDescent="0.35">
      <c r="A4" s="20" t="s">
        <v>441</v>
      </c>
      <c r="B4" s="22" t="s">
        <v>468</v>
      </c>
    </row>
    <row r="5" spans="1:4" x14ac:dyDescent="0.35">
      <c r="A5" s="20" t="s">
        <v>40</v>
      </c>
      <c r="B5" s="22" t="s">
        <v>469</v>
      </c>
    </row>
    <row r="6" spans="1:4" x14ac:dyDescent="0.35">
      <c r="A6" s="20" t="s">
        <v>41</v>
      </c>
      <c r="B6" s="22" t="s">
        <v>469</v>
      </c>
      <c r="C6" s="8"/>
    </row>
    <row r="7" spans="1:4" x14ac:dyDescent="0.35">
      <c r="A7" s="20" t="s">
        <v>436</v>
      </c>
      <c r="B7" s="22" t="s">
        <v>438</v>
      </c>
    </row>
    <row r="8" spans="1:4" x14ac:dyDescent="0.35">
      <c r="A8" s="20" t="s">
        <v>443</v>
      </c>
      <c r="B8" s="24">
        <v>24</v>
      </c>
      <c r="D8" s="8"/>
    </row>
    <row r="9" spans="1:4" x14ac:dyDescent="0.35">
      <c r="A9" s="20" t="s">
        <v>442</v>
      </c>
      <c r="B9" s="24">
        <v>2014</v>
      </c>
    </row>
    <row r="10" spans="1:4" x14ac:dyDescent="0.35">
      <c r="A10" s="20" t="s">
        <v>27</v>
      </c>
      <c r="B10" s="22" t="s">
        <v>55</v>
      </c>
    </row>
    <row r="11" spans="1:4" x14ac:dyDescent="0.35">
      <c r="A11" s="20" t="s">
        <v>44</v>
      </c>
      <c r="B11" s="22" t="s">
        <v>427</v>
      </c>
    </row>
    <row r="12" spans="1:4" x14ac:dyDescent="0.35">
      <c r="A12" s="20" t="s">
        <v>380</v>
      </c>
      <c r="B12" s="25" t="s">
        <v>381</v>
      </c>
    </row>
    <row r="13" spans="1:4" x14ac:dyDescent="0.35">
      <c r="B13" s="10"/>
    </row>
  </sheetData>
  <pageMargins left="0.7" right="0.7" top="0.75" bottom="0.75" header="0.3" footer="0.3"/>
  <pageSetup orientation="portrait" verticalDpi="0" r:id="rId1"/>
  <extLst>
    <ext xmlns:x14="http://schemas.microsoft.com/office/spreadsheetml/2009/9/main" uri="{78C0D931-6437-407d-A8EE-F0AAD7539E65}">
      <x14:conditionalFormattings>
        <x14:conditionalFormatting xmlns:xm="http://schemas.microsoft.com/office/excel/2006/main">
          <x14:cfRule type="expression" priority="1" id="{2710AE63-7B7C-4F82-884C-EEC1E003C35C}">
            <xm:f>ISERROR(IF(B10="",1,MATCH(B10,'Validacion (Uso SMA)'!$E$2:$E$7,0)))</xm:f>
            <x14:dxf>
              <fill>
                <patternFill>
                  <bgColor rgb="FFFFC000"/>
                </patternFill>
              </fill>
            </x14:dxf>
          </x14:cfRule>
          <xm:sqref>B10</xm:sqref>
        </x14:conditionalFormatting>
      </x14:conditionalFormattings>
    </ext>
    <ext xmlns:x14="http://schemas.microsoft.com/office/spreadsheetml/2009/9/main" uri="{CCE6A557-97BC-4b89-ADB6-D9C93CAAB3DF}">
      <x14:dataValidations xmlns:xm="http://schemas.microsoft.com/office/excel/2006/main" count="4">
        <x14:dataValidation type="list" allowBlank="1" showInputMessage="1" showErrorMessage="1" xr:uid="{00000000-0002-0000-0100-000000000000}">
          <x14:formula1>
            <xm:f>'Validacion (Uso SMA)'!$G$2:$G$4</xm:f>
          </x14:formula1>
          <xm:sqref>B11</xm:sqref>
        </x14:dataValidation>
        <x14:dataValidation type="list" allowBlank="1" showInputMessage="1" showErrorMessage="1" xr:uid="{00000000-0002-0000-0100-000001000000}">
          <x14:formula1>
            <xm:f>'Validacion (Uso SMA)'!$H$2</xm:f>
          </x14:formula1>
          <xm:sqref>B12</xm:sqref>
        </x14:dataValidation>
        <x14:dataValidation type="list" allowBlank="1" showInputMessage="1" xr:uid="{00000000-0002-0000-0100-000002000000}">
          <x14:formula1>
            <xm:f>'Validacion (Uso SMA)'!$E$2:$E$7</xm:f>
          </x14:formula1>
          <xm:sqref>B10</xm:sqref>
        </x14:dataValidation>
        <x14:dataValidation type="list" allowBlank="1" showInputMessage="1" showErrorMessage="1" xr:uid="{00000000-0002-0000-0100-000003000000}">
          <x14:formula1>
            <xm:f>'Validacion (Uso SMA)'!$F$2:$F$6</xm:f>
          </x14:formula1>
          <xm:sqref>B7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22"/>
  <sheetViews>
    <sheetView zoomScaleNormal="100" workbookViewId="0">
      <pane ySplit="1" topLeftCell="A2" activePane="bottomLeft" state="frozen"/>
      <selection pane="bottomLeft" activeCell="C15" sqref="C15"/>
    </sheetView>
  </sheetViews>
  <sheetFormatPr baseColWidth="10" defaultColWidth="11.54296875" defaultRowHeight="14.5" x14ac:dyDescent="0.35"/>
  <cols>
    <col min="1" max="1" width="18.1796875" bestFit="1" customWidth="1"/>
    <col min="2" max="2" width="17.1796875" bestFit="1" customWidth="1"/>
    <col min="3" max="3" width="22.1796875" bestFit="1" customWidth="1"/>
    <col min="4" max="4" width="23.7265625" bestFit="1" customWidth="1"/>
    <col min="5" max="5" width="7.7265625" bestFit="1" customWidth="1"/>
    <col min="6" max="6" width="28" bestFit="1" customWidth="1"/>
  </cols>
  <sheetData>
    <row r="1" spans="1:6" x14ac:dyDescent="0.35">
      <c r="A1" s="2" t="s">
        <v>378</v>
      </c>
      <c r="B1" s="2" t="s">
        <v>382</v>
      </c>
      <c r="C1" s="2" t="s">
        <v>448</v>
      </c>
      <c r="D1" s="2" t="s">
        <v>449</v>
      </c>
      <c r="E1" s="2" t="s">
        <v>2</v>
      </c>
      <c r="F1" s="2" t="s">
        <v>0</v>
      </c>
    </row>
    <row r="2" spans="1:6" x14ac:dyDescent="0.35">
      <c r="A2" s="21" t="s">
        <v>470</v>
      </c>
      <c r="B2" s="21" t="s">
        <v>384</v>
      </c>
      <c r="C2" s="21">
        <v>279030</v>
      </c>
      <c r="D2" s="21">
        <v>6848489</v>
      </c>
      <c r="E2" s="21">
        <v>19</v>
      </c>
      <c r="F2" s="21" t="s">
        <v>460</v>
      </c>
    </row>
    <row r="3" spans="1:6" x14ac:dyDescent="0.35">
      <c r="A3" s="21" t="s">
        <v>471</v>
      </c>
      <c r="B3" s="21" t="s">
        <v>384</v>
      </c>
      <c r="C3" s="21">
        <v>278679</v>
      </c>
      <c r="D3" s="21">
        <v>6849105</v>
      </c>
      <c r="E3" s="21">
        <v>19</v>
      </c>
      <c r="F3" s="21" t="s">
        <v>460</v>
      </c>
    </row>
    <row r="4" spans="1:6" x14ac:dyDescent="0.35">
      <c r="A4" s="21" t="s">
        <v>472</v>
      </c>
      <c r="B4" s="21" t="s">
        <v>384</v>
      </c>
      <c r="C4" s="21">
        <v>278718</v>
      </c>
      <c r="D4" s="21">
        <v>6849374</v>
      </c>
      <c r="E4" s="21">
        <v>19</v>
      </c>
      <c r="F4" s="21" t="s">
        <v>460</v>
      </c>
    </row>
    <row r="5" spans="1:6" x14ac:dyDescent="0.35">
      <c r="A5" s="21" t="s">
        <v>473</v>
      </c>
      <c r="B5" s="21" t="s">
        <v>384</v>
      </c>
      <c r="C5" s="21">
        <v>279280</v>
      </c>
      <c r="D5" s="21">
        <v>6849554</v>
      </c>
      <c r="E5" s="21">
        <v>19</v>
      </c>
      <c r="F5" s="21" t="s">
        <v>460</v>
      </c>
    </row>
    <row r="6" spans="1:6" x14ac:dyDescent="0.35">
      <c r="A6" s="21"/>
      <c r="B6" s="21"/>
      <c r="C6" s="21"/>
      <c r="D6" s="21"/>
      <c r="E6" s="21"/>
      <c r="F6" s="21"/>
    </row>
    <row r="7" spans="1:6" x14ac:dyDescent="0.35">
      <c r="A7" s="21" t="s">
        <v>471</v>
      </c>
      <c r="B7" s="21" t="s">
        <v>384</v>
      </c>
      <c r="C7" s="21">
        <v>278679</v>
      </c>
      <c r="D7" s="21">
        <v>6849105</v>
      </c>
      <c r="E7" s="21">
        <v>19</v>
      </c>
      <c r="F7" s="21" t="s">
        <v>461</v>
      </c>
    </row>
    <row r="8" spans="1:6" x14ac:dyDescent="0.35">
      <c r="A8" s="21" t="s">
        <v>472</v>
      </c>
      <c r="B8" s="21" t="s">
        <v>384</v>
      </c>
      <c r="C8" s="21">
        <v>278718</v>
      </c>
      <c r="D8" s="21">
        <v>6849374</v>
      </c>
      <c r="E8" s="21">
        <v>19</v>
      </c>
      <c r="F8" s="21" t="s">
        <v>461</v>
      </c>
    </row>
    <row r="9" spans="1:6" x14ac:dyDescent="0.35">
      <c r="A9" s="21" t="s">
        <v>473</v>
      </c>
      <c r="B9" s="21" t="s">
        <v>384</v>
      </c>
      <c r="C9" s="21">
        <v>279280</v>
      </c>
      <c r="D9" s="21">
        <v>6849554</v>
      </c>
      <c r="E9" s="21">
        <v>19</v>
      </c>
      <c r="F9" s="21" t="s">
        <v>461</v>
      </c>
    </row>
    <row r="10" spans="1:6" x14ac:dyDescent="0.35">
      <c r="A10" s="21"/>
      <c r="B10" s="21"/>
      <c r="C10" s="21"/>
      <c r="D10" s="21"/>
      <c r="E10" s="21"/>
      <c r="F10" s="21"/>
    </row>
    <row r="11" spans="1:6" x14ac:dyDescent="0.35">
      <c r="A11" s="21"/>
      <c r="B11" s="21"/>
      <c r="C11" s="21"/>
      <c r="D11" s="21"/>
      <c r="E11" s="21"/>
      <c r="F11" s="21"/>
    </row>
    <row r="12" spans="1:6" x14ac:dyDescent="0.35">
      <c r="A12" s="21"/>
      <c r="B12" s="21"/>
      <c r="C12" s="21"/>
      <c r="D12" s="21"/>
      <c r="E12" s="21"/>
      <c r="F12" s="21"/>
    </row>
    <row r="13" spans="1:6" x14ac:dyDescent="0.35">
      <c r="A13" s="21"/>
      <c r="B13" s="21"/>
      <c r="C13" s="21"/>
      <c r="D13" s="21"/>
      <c r="E13" s="21"/>
      <c r="F13" s="21"/>
    </row>
    <row r="14" spans="1:6" x14ac:dyDescent="0.35">
      <c r="A14" s="21"/>
      <c r="B14" s="21"/>
      <c r="C14" s="21"/>
      <c r="D14" s="21"/>
      <c r="E14" s="21"/>
      <c r="F14" s="21"/>
    </row>
    <row r="15" spans="1:6" x14ac:dyDescent="0.35">
      <c r="A15" s="21"/>
      <c r="B15" s="21"/>
      <c r="C15" s="21"/>
      <c r="D15" s="21"/>
      <c r="E15" s="21"/>
      <c r="F15" s="21"/>
    </row>
    <row r="16" spans="1:6" x14ac:dyDescent="0.35">
      <c r="A16" s="21"/>
      <c r="B16" s="21"/>
      <c r="C16" s="21"/>
      <c r="D16" s="21"/>
      <c r="E16" s="21"/>
      <c r="F16" s="21"/>
    </row>
    <row r="19" spans="3:4" x14ac:dyDescent="0.35">
      <c r="C19" s="26"/>
      <c r="D19" s="26"/>
    </row>
    <row r="20" spans="3:4" x14ac:dyDescent="0.35">
      <c r="C20" s="26"/>
      <c r="D20" s="26"/>
    </row>
    <row r="21" spans="3:4" x14ac:dyDescent="0.35">
      <c r="C21" s="26"/>
      <c r="D21" s="26"/>
    </row>
    <row r="22" spans="3:4" x14ac:dyDescent="0.35">
      <c r="C22" s="26"/>
      <c r="D22" s="26"/>
    </row>
  </sheetData>
  <autoFilter ref="A1:F13" xr:uid="{00000000-0009-0000-0000-000002000000}"/>
  <dataValidations count="3">
    <dataValidation type="list" allowBlank="1" showInputMessage="1" showErrorMessage="1" sqref="F2:F16" xr:uid="{00000000-0002-0000-0200-000000000000}">
      <formula1>matriz</formula1>
    </dataValidation>
    <dataValidation type="decimal" allowBlank="1" showInputMessage="1" showErrorMessage="1" sqref="C1:C1048576" xr:uid="{00000000-0002-0000-0200-000001000000}">
      <formula1>0</formula1>
      <formula2>1000000</formula2>
    </dataValidation>
    <dataValidation type="decimal" allowBlank="1" showInputMessage="1" showErrorMessage="1" sqref="D1:D1048576" xr:uid="{00000000-0002-0000-0200-000002000000}">
      <formula1>0</formula1>
      <formula2>10000000</formula2>
    </dataValidation>
  </dataValidations>
  <pageMargins left="0.7" right="0.7" top="0.75" bottom="0.75" header="0.3" footer="0.3"/>
  <pageSetup orientation="portrait" verticalDpi="0"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200-000003000000}">
          <x14:formula1>
            <xm:f>'Validacion (Uso SMA)'!$J$2:$J$3</xm:f>
          </x14:formula1>
          <xm:sqref>E2:E1048576</xm:sqref>
        </x14:dataValidation>
        <x14:dataValidation type="list" allowBlank="1" showInputMessage="1" showErrorMessage="1" xr:uid="{00000000-0002-0000-0200-000004000000}">
          <x14:formula1>
            <xm:f>'Validacion (Uso SMA)'!$K$2:$K$3</xm:f>
          </x14:formula1>
          <xm:sqref>B1:B1048576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P119"/>
  <sheetViews>
    <sheetView tabSelected="1" zoomScale="90" zoomScaleNormal="90" workbookViewId="0">
      <pane ySplit="1" topLeftCell="A77" activePane="bottomLeft" state="frozen"/>
      <selection pane="bottomLeft" activeCell="C86" sqref="C86"/>
    </sheetView>
  </sheetViews>
  <sheetFormatPr baseColWidth="10" defaultColWidth="11.54296875" defaultRowHeight="14.5" x14ac:dyDescent="0.35"/>
  <cols>
    <col min="1" max="1" width="18.1796875" style="12" bestFit="1" customWidth="1"/>
    <col min="2" max="2" width="29" style="12" bestFit="1" customWidth="1"/>
    <col min="3" max="3" width="21.7265625" style="38" bestFit="1" customWidth="1"/>
    <col min="4" max="4" width="24.1796875" style="31" bestFit="1" customWidth="1"/>
    <col min="5" max="5" width="16.453125" style="32" bestFit="1" customWidth="1"/>
    <col min="6" max="6" width="33.26953125" style="32" customWidth="1"/>
    <col min="7" max="7" width="14.26953125" style="39" bestFit="1" customWidth="1"/>
    <col min="8" max="8" width="11.453125" style="37"/>
    <col min="9" max="9" width="15.453125" style="32" bestFit="1" customWidth="1"/>
    <col min="10" max="10" width="11.453125" style="32" customWidth="1"/>
    <col min="11" max="11" width="48.54296875" style="12" bestFit="1" customWidth="1"/>
    <col min="12" max="12" width="16.54296875" style="32" bestFit="1" customWidth="1"/>
    <col min="13" max="13" width="17.7265625" style="32" customWidth="1"/>
    <col min="14" max="14" width="18" style="32" bestFit="1" customWidth="1"/>
    <col min="15" max="15" width="16.1796875" style="32" customWidth="1"/>
    <col min="16" max="16" width="95.26953125" style="13" customWidth="1"/>
  </cols>
  <sheetData>
    <row r="1" spans="1:16" s="34" customFormat="1" x14ac:dyDescent="0.35">
      <c r="A1" s="40" t="s">
        <v>378</v>
      </c>
      <c r="B1" s="41" t="s">
        <v>388</v>
      </c>
      <c r="C1" s="42" t="s">
        <v>426</v>
      </c>
      <c r="D1" s="43" t="s">
        <v>435</v>
      </c>
      <c r="E1" s="44" t="s">
        <v>415</v>
      </c>
      <c r="F1" s="44" t="s">
        <v>3</v>
      </c>
      <c r="G1" s="45" t="s">
        <v>34</v>
      </c>
      <c r="H1" s="44" t="s">
        <v>16</v>
      </c>
      <c r="I1" s="44" t="s">
        <v>37</v>
      </c>
      <c r="J1" s="46" t="s">
        <v>4</v>
      </c>
      <c r="K1" s="40" t="s">
        <v>17</v>
      </c>
      <c r="L1" s="47" t="s">
        <v>23</v>
      </c>
      <c r="M1" s="44" t="s">
        <v>450</v>
      </c>
      <c r="N1" s="44" t="s">
        <v>65</v>
      </c>
      <c r="O1" s="44" t="s">
        <v>451</v>
      </c>
      <c r="P1" s="33" t="s">
        <v>0</v>
      </c>
    </row>
    <row r="2" spans="1:16" x14ac:dyDescent="0.35">
      <c r="A2" s="51" t="s">
        <v>472</v>
      </c>
      <c r="B2" s="52" t="s">
        <v>419</v>
      </c>
      <c r="C2" s="51">
        <v>26</v>
      </c>
      <c r="D2" s="53">
        <v>0.5</v>
      </c>
      <c r="E2" s="54"/>
      <c r="F2" s="54" t="s">
        <v>7</v>
      </c>
      <c r="G2" s="48">
        <f>VLOOKUP(F2,'Validacion (Uso SMA)'!$A$1:$D$171,4,0)</f>
        <v>154</v>
      </c>
      <c r="H2" s="55">
        <v>15.447728790786901</v>
      </c>
      <c r="I2" s="54" t="s">
        <v>35</v>
      </c>
      <c r="J2" s="49">
        <v>44952</v>
      </c>
      <c r="K2" s="52" t="s">
        <v>385</v>
      </c>
      <c r="L2" s="54" t="s">
        <v>19</v>
      </c>
      <c r="M2" s="50" t="s">
        <v>462</v>
      </c>
      <c r="N2" s="50" t="s">
        <v>18</v>
      </c>
      <c r="O2" s="50" t="s">
        <v>18</v>
      </c>
    </row>
    <row r="3" spans="1:16" x14ac:dyDescent="0.35">
      <c r="A3" s="51" t="s">
        <v>471</v>
      </c>
      <c r="B3" s="52" t="s">
        <v>419</v>
      </c>
      <c r="C3" s="51">
        <v>18.5</v>
      </c>
      <c r="D3" s="53">
        <v>0.5</v>
      </c>
      <c r="E3" s="54"/>
      <c r="F3" s="54" t="s">
        <v>7</v>
      </c>
      <c r="G3" s="48">
        <f>VLOOKUP(F3,'Validacion (Uso SMA)'!$A$1:$D$171,4,0)</f>
        <v>154</v>
      </c>
      <c r="H3" s="55">
        <v>15.685007109004699</v>
      </c>
      <c r="I3" s="54" t="s">
        <v>35</v>
      </c>
      <c r="J3" s="49">
        <v>44952</v>
      </c>
      <c r="K3" s="52" t="s">
        <v>385</v>
      </c>
      <c r="L3" s="54" t="s">
        <v>19</v>
      </c>
      <c r="M3" s="50" t="s">
        <v>462</v>
      </c>
      <c r="N3" s="50" t="s">
        <v>18</v>
      </c>
      <c r="O3" s="50" t="s">
        <v>18</v>
      </c>
    </row>
    <row r="4" spans="1:16" x14ac:dyDescent="0.35">
      <c r="A4" s="51" t="s">
        <v>470</v>
      </c>
      <c r="B4" s="52" t="s">
        <v>419</v>
      </c>
      <c r="C4" s="51">
        <v>12.5</v>
      </c>
      <c r="D4" s="53">
        <v>0.5</v>
      </c>
      <c r="E4" s="54"/>
      <c r="F4" s="54" t="s">
        <v>7</v>
      </c>
      <c r="G4" s="48">
        <f>VLOOKUP(F4,'Validacion (Uso SMA)'!$A$1:$D$171,4,0)</f>
        <v>154</v>
      </c>
      <c r="H4" s="55">
        <v>14.930304633204599</v>
      </c>
      <c r="I4" s="54" t="s">
        <v>35</v>
      </c>
      <c r="J4" s="49">
        <v>44952</v>
      </c>
      <c r="K4" s="52" t="s">
        <v>385</v>
      </c>
      <c r="L4" s="54" t="s">
        <v>19</v>
      </c>
      <c r="M4" s="50" t="s">
        <v>462</v>
      </c>
      <c r="N4" s="50" t="s">
        <v>18</v>
      </c>
      <c r="O4" s="50" t="s">
        <v>18</v>
      </c>
    </row>
    <row r="5" spans="1:16" x14ac:dyDescent="0.35">
      <c r="A5" s="51" t="s">
        <v>473</v>
      </c>
      <c r="B5" s="52" t="s">
        <v>419</v>
      </c>
      <c r="C5" s="51">
        <v>19.5</v>
      </c>
      <c r="D5" s="53">
        <v>0.5</v>
      </c>
      <c r="E5" s="54"/>
      <c r="F5" s="54" t="s">
        <v>7</v>
      </c>
      <c r="G5" s="48">
        <f>VLOOKUP(F5,'Validacion (Uso SMA)'!$A$1:$D$171,4,0)</f>
        <v>154</v>
      </c>
      <c r="H5" s="55">
        <v>15.9181386266094</v>
      </c>
      <c r="I5" s="54" t="s">
        <v>35</v>
      </c>
      <c r="J5" s="49">
        <v>44952</v>
      </c>
      <c r="K5" s="52" t="s">
        <v>385</v>
      </c>
      <c r="L5" s="54" t="s">
        <v>19</v>
      </c>
      <c r="M5" s="50" t="s">
        <v>462</v>
      </c>
      <c r="N5" s="50" t="s">
        <v>18</v>
      </c>
      <c r="O5" s="50" t="s">
        <v>18</v>
      </c>
    </row>
    <row r="6" spans="1:16" x14ac:dyDescent="0.35">
      <c r="A6" s="51" t="s">
        <v>472</v>
      </c>
      <c r="B6" s="52" t="s">
        <v>419</v>
      </c>
      <c r="C6" s="51">
        <v>26</v>
      </c>
      <c r="D6" s="51">
        <v>25</v>
      </c>
      <c r="E6" s="54"/>
      <c r="F6" s="54" t="s">
        <v>7</v>
      </c>
      <c r="G6" s="48">
        <f>VLOOKUP(F6,'Validacion (Uso SMA)'!$A$1:$D$171,4,0)</f>
        <v>154</v>
      </c>
      <c r="H6" s="55">
        <v>12.866100459770101</v>
      </c>
      <c r="I6" s="54" t="s">
        <v>35</v>
      </c>
      <c r="J6" s="49">
        <v>44952</v>
      </c>
      <c r="K6" s="52" t="s">
        <v>385</v>
      </c>
      <c r="L6" s="54" t="s">
        <v>19</v>
      </c>
      <c r="M6" s="50" t="s">
        <v>462</v>
      </c>
      <c r="N6" s="50" t="s">
        <v>18</v>
      </c>
      <c r="O6" s="50" t="s">
        <v>18</v>
      </c>
    </row>
    <row r="7" spans="1:16" x14ac:dyDescent="0.35">
      <c r="A7" s="51" t="s">
        <v>471</v>
      </c>
      <c r="B7" s="52" t="s">
        <v>419</v>
      </c>
      <c r="C7" s="51">
        <v>18.5</v>
      </c>
      <c r="D7" s="51">
        <v>17.5</v>
      </c>
      <c r="E7" s="54"/>
      <c r="F7" s="54" t="s">
        <v>7</v>
      </c>
      <c r="G7" s="48">
        <f>VLOOKUP(F7,'Validacion (Uso SMA)'!$A$1:$D$171,4,0)</f>
        <v>154</v>
      </c>
      <c r="H7" s="55">
        <v>13.1473618181818</v>
      </c>
      <c r="I7" s="54" t="s">
        <v>35</v>
      </c>
      <c r="J7" s="49">
        <v>44952</v>
      </c>
      <c r="K7" s="52" t="s">
        <v>385</v>
      </c>
      <c r="L7" s="54" t="s">
        <v>19</v>
      </c>
      <c r="M7" s="50" t="s">
        <v>462</v>
      </c>
      <c r="N7" s="50" t="s">
        <v>18</v>
      </c>
      <c r="O7" s="50" t="s">
        <v>18</v>
      </c>
    </row>
    <row r="8" spans="1:16" x14ac:dyDescent="0.35">
      <c r="A8" s="51" t="s">
        <v>470</v>
      </c>
      <c r="B8" s="52" t="s">
        <v>419</v>
      </c>
      <c r="C8" s="51">
        <v>12.5</v>
      </c>
      <c r="D8" s="51">
        <v>11.5</v>
      </c>
      <c r="E8" s="54"/>
      <c r="F8" s="54" t="s">
        <v>7</v>
      </c>
      <c r="G8" s="48">
        <f>VLOOKUP(F8,'Validacion (Uso SMA)'!$A$1:$D$171,4,0)</f>
        <v>154</v>
      </c>
      <c r="H8" s="55">
        <v>14.5697357923497</v>
      </c>
      <c r="I8" s="54" t="s">
        <v>35</v>
      </c>
      <c r="J8" s="49">
        <v>44952</v>
      </c>
      <c r="K8" s="52" t="s">
        <v>385</v>
      </c>
      <c r="L8" s="54" t="s">
        <v>19</v>
      </c>
      <c r="M8" s="50" t="s">
        <v>462</v>
      </c>
      <c r="N8" s="50" t="s">
        <v>18</v>
      </c>
      <c r="O8" s="50" t="s">
        <v>18</v>
      </c>
    </row>
    <row r="9" spans="1:16" x14ac:dyDescent="0.35">
      <c r="A9" s="51" t="s">
        <v>473</v>
      </c>
      <c r="B9" s="52" t="s">
        <v>419</v>
      </c>
      <c r="C9" s="51">
        <v>19.5</v>
      </c>
      <c r="D9" s="51">
        <v>18.5</v>
      </c>
      <c r="E9" s="54"/>
      <c r="F9" s="54" t="s">
        <v>7</v>
      </c>
      <c r="G9" s="48">
        <f>VLOOKUP(F9,'Validacion (Uso SMA)'!$A$1:$D$171,4,0)</f>
        <v>154</v>
      </c>
      <c r="H9" s="55">
        <v>14.067933333333301</v>
      </c>
      <c r="I9" s="54" t="s">
        <v>35</v>
      </c>
      <c r="J9" s="49">
        <v>44952</v>
      </c>
      <c r="K9" s="52" t="s">
        <v>385</v>
      </c>
      <c r="L9" s="54" t="s">
        <v>19</v>
      </c>
      <c r="M9" s="50" t="s">
        <v>462</v>
      </c>
      <c r="N9" s="50" t="s">
        <v>18</v>
      </c>
      <c r="O9" s="50" t="s">
        <v>18</v>
      </c>
    </row>
    <row r="10" spans="1:16" x14ac:dyDescent="0.35">
      <c r="A10" s="51"/>
      <c r="B10" s="52"/>
      <c r="C10" s="51"/>
      <c r="D10" s="51"/>
      <c r="E10" s="54"/>
      <c r="F10" s="54"/>
      <c r="G10" s="48"/>
      <c r="H10" s="55"/>
      <c r="I10" s="54"/>
      <c r="J10" s="49"/>
      <c r="K10" s="52"/>
      <c r="L10" s="54"/>
      <c r="M10" s="50"/>
      <c r="N10" s="50"/>
      <c r="O10" s="50"/>
    </row>
    <row r="11" spans="1:16" x14ac:dyDescent="0.35">
      <c r="A11" s="51" t="s">
        <v>472</v>
      </c>
      <c r="B11" s="52" t="s">
        <v>419</v>
      </c>
      <c r="C11" s="51">
        <v>26</v>
      </c>
      <c r="D11" s="53">
        <v>0.5</v>
      </c>
      <c r="E11" s="54"/>
      <c r="F11" s="54" t="s">
        <v>287</v>
      </c>
      <c r="G11" s="48">
        <f>VLOOKUP(F11,'Validacion (Uso SMA)'!$A$1:$D$171,4,0)</f>
        <v>120</v>
      </c>
      <c r="H11" s="55">
        <v>7.7637834932821503</v>
      </c>
      <c r="I11" s="54" t="s">
        <v>35</v>
      </c>
      <c r="J11" s="49">
        <v>44952</v>
      </c>
      <c r="K11" s="52" t="s">
        <v>385</v>
      </c>
      <c r="L11" s="54" t="s">
        <v>20</v>
      </c>
      <c r="M11" s="50" t="s">
        <v>462</v>
      </c>
      <c r="N11" s="50" t="s">
        <v>18</v>
      </c>
      <c r="O11" s="50" t="s">
        <v>18</v>
      </c>
    </row>
    <row r="12" spans="1:16" x14ac:dyDescent="0.35">
      <c r="A12" s="51" t="s">
        <v>471</v>
      </c>
      <c r="B12" s="52" t="s">
        <v>419</v>
      </c>
      <c r="C12" s="51">
        <v>18.5</v>
      </c>
      <c r="D12" s="53">
        <v>0.5</v>
      </c>
      <c r="E12" s="54"/>
      <c r="F12" s="54" t="s">
        <v>287</v>
      </c>
      <c r="G12" s="48">
        <f>VLOOKUP(F12,'Validacion (Uso SMA)'!$A$1:$D$171,4,0)</f>
        <v>120</v>
      </c>
      <c r="H12" s="55">
        <v>7.5773082148499196</v>
      </c>
      <c r="I12" s="54" t="s">
        <v>35</v>
      </c>
      <c r="J12" s="49">
        <v>44952</v>
      </c>
      <c r="K12" s="52" t="s">
        <v>385</v>
      </c>
      <c r="L12" s="54" t="s">
        <v>20</v>
      </c>
      <c r="M12" s="50" t="s">
        <v>462</v>
      </c>
      <c r="N12" s="50" t="s">
        <v>18</v>
      </c>
      <c r="O12" s="50" t="s">
        <v>18</v>
      </c>
    </row>
    <row r="13" spans="1:16" x14ac:dyDescent="0.35">
      <c r="A13" s="51" t="s">
        <v>470</v>
      </c>
      <c r="B13" s="52" t="s">
        <v>419</v>
      </c>
      <c r="C13" s="51">
        <v>12.5</v>
      </c>
      <c r="D13" s="53">
        <v>0.5</v>
      </c>
      <c r="E13" s="54"/>
      <c r="F13" s="54" t="s">
        <v>287</v>
      </c>
      <c r="G13" s="48">
        <f>VLOOKUP(F13,'Validacion (Uso SMA)'!$A$1:$D$171,4,0)</f>
        <v>120</v>
      </c>
      <c r="H13" s="55">
        <v>7.1519166023166001</v>
      </c>
      <c r="I13" s="54" t="s">
        <v>35</v>
      </c>
      <c r="J13" s="49">
        <v>44952</v>
      </c>
      <c r="K13" s="52" t="s">
        <v>385</v>
      </c>
      <c r="L13" s="54" t="s">
        <v>20</v>
      </c>
      <c r="M13" s="50" t="s">
        <v>462</v>
      </c>
      <c r="N13" s="50" t="s">
        <v>18</v>
      </c>
      <c r="O13" s="50" t="s">
        <v>18</v>
      </c>
    </row>
    <row r="14" spans="1:16" x14ac:dyDescent="0.35">
      <c r="A14" s="51" t="s">
        <v>473</v>
      </c>
      <c r="B14" s="52" t="s">
        <v>419</v>
      </c>
      <c r="C14" s="51">
        <v>19.5</v>
      </c>
      <c r="D14" s="53">
        <v>0.5</v>
      </c>
      <c r="E14" s="54"/>
      <c r="F14" s="54" t="s">
        <v>287</v>
      </c>
      <c r="G14" s="48">
        <f>VLOOKUP(F14,'Validacion (Uso SMA)'!$A$1:$D$171,4,0)</f>
        <v>120</v>
      </c>
      <c r="H14" s="55">
        <v>7.7520064377682401</v>
      </c>
      <c r="I14" s="54" t="s">
        <v>35</v>
      </c>
      <c r="J14" s="49">
        <v>44952</v>
      </c>
      <c r="K14" s="52" t="s">
        <v>385</v>
      </c>
      <c r="L14" s="54" t="s">
        <v>20</v>
      </c>
      <c r="M14" s="50" t="s">
        <v>462</v>
      </c>
      <c r="N14" s="50" t="s">
        <v>18</v>
      </c>
      <c r="O14" s="50" t="s">
        <v>18</v>
      </c>
      <c r="P14" s="35"/>
    </row>
    <row r="15" spans="1:16" x14ac:dyDescent="0.35">
      <c r="A15" s="51" t="s">
        <v>472</v>
      </c>
      <c r="B15" s="52" t="s">
        <v>419</v>
      </c>
      <c r="C15" s="51">
        <v>26</v>
      </c>
      <c r="D15" s="51">
        <v>25</v>
      </c>
      <c r="E15" s="54"/>
      <c r="F15" s="54" t="s">
        <v>287</v>
      </c>
      <c r="G15" s="48">
        <f>VLOOKUP(F15,'Validacion (Uso SMA)'!$A$1:$D$171,4,0)</f>
        <v>120</v>
      </c>
      <c r="H15" s="55">
        <v>3.2481342528735602</v>
      </c>
      <c r="I15" s="54" t="s">
        <v>35</v>
      </c>
      <c r="J15" s="49">
        <v>44952</v>
      </c>
      <c r="K15" s="52" t="s">
        <v>385</v>
      </c>
      <c r="L15" s="54" t="s">
        <v>20</v>
      </c>
      <c r="M15" s="50" t="s">
        <v>462</v>
      </c>
      <c r="N15" s="50" t="s">
        <v>18</v>
      </c>
      <c r="O15" s="50" t="s">
        <v>18</v>
      </c>
      <c r="P15" s="35"/>
    </row>
    <row r="16" spans="1:16" x14ac:dyDescent="0.35">
      <c r="A16" s="51" t="s">
        <v>471</v>
      </c>
      <c r="B16" s="52" t="s">
        <v>419</v>
      </c>
      <c r="C16" s="51">
        <v>18.5</v>
      </c>
      <c r="D16" s="51">
        <v>17.5</v>
      </c>
      <c r="E16" s="54"/>
      <c r="F16" s="54" t="s">
        <v>287</v>
      </c>
      <c r="G16" s="48">
        <f>VLOOKUP(F16,'Validacion (Uso SMA)'!$A$1:$D$171,4,0)</f>
        <v>120</v>
      </c>
      <c r="H16" s="55">
        <v>4.88557927272727</v>
      </c>
      <c r="I16" s="54" t="s">
        <v>35</v>
      </c>
      <c r="J16" s="49">
        <v>44952</v>
      </c>
      <c r="K16" s="52" t="s">
        <v>385</v>
      </c>
      <c r="L16" s="54" t="s">
        <v>20</v>
      </c>
      <c r="M16" s="50" t="s">
        <v>462</v>
      </c>
      <c r="N16" s="50" t="s">
        <v>18</v>
      </c>
      <c r="O16" s="50" t="s">
        <v>18</v>
      </c>
    </row>
    <row r="17" spans="1:15" x14ac:dyDescent="0.35">
      <c r="A17" s="51" t="s">
        <v>470</v>
      </c>
      <c r="B17" s="52" t="s">
        <v>419</v>
      </c>
      <c r="C17" s="51">
        <v>12.5</v>
      </c>
      <c r="D17" s="51">
        <v>11.5</v>
      </c>
      <c r="E17" s="54"/>
      <c r="F17" s="54" t="s">
        <v>287</v>
      </c>
      <c r="G17" s="48">
        <f>VLOOKUP(F17,'Validacion (Uso SMA)'!$A$1:$D$171,4,0)</f>
        <v>120</v>
      </c>
      <c r="H17" s="55">
        <v>5.8625401639344297</v>
      </c>
      <c r="I17" s="54" t="s">
        <v>35</v>
      </c>
      <c r="J17" s="49">
        <v>44952</v>
      </c>
      <c r="K17" s="52" t="s">
        <v>385</v>
      </c>
      <c r="L17" s="54" t="s">
        <v>20</v>
      </c>
      <c r="M17" s="50" t="s">
        <v>462</v>
      </c>
      <c r="N17" s="50" t="s">
        <v>18</v>
      </c>
      <c r="O17" s="50" t="s">
        <v>18</v>
      </c>
    </row>
    <row r="18" spans="1:15" x14ac:dyDescent="0.35">
      <c r="A18" s="51" t="s">
        <v>473</v>
      </c>
      <c r="B18" s="52" t="s">
        <v>419</v>
      </c>
      <c r="C18" s="51">
        <v>19.5</v>
      </c>
      <c r="D18" s="51">
        <v>18.5</v>
      </c>
      <c r="E18" s="54"/>
      <c r="F18" s="54" t="s">
        <v>287</v>
      </c>
      <c r="G18" s="48">
        <f>VLOOKUP(F18,'Validacion (Uso SMA)'!$A$1:$D$171,4,0)</f>
        <v>120</v>
      </c>
      <c r="H18" s="55">
        <v>5.1421666666666699</v>
      </c>
      <c r="I18" s="54" t="s">
        <v>35</v>
      </c>
      <c r="J18" s="49">
        <v>44952</v>
      </c>
      <c r="K18" s="52" t="s">
        <v>385</v>
      </c>
      <c r="L18" s="54" t="s">
        <v>20</v>
      </c>
      <c r="M18" s="50" t="s">
        <v>462</v>
      </c>
      <c r="N18" s="50" t="s">
        <v>18</v>
      </c>
      <c r="O18" s="50" t="s">
        <v>18</v>
      </c>
    </row>
    <row r="19" spans="1:15" x14ac:dyDescent="0.35">
      <c r="A19" s="51"/>
      <c r="B19" s="52"/>
      <c r="C19" s="51"/>
      <c r="D19" s="51"/>
      <c r="E19" s="54"/>
      <c r="F19" s="54"/>
      <c r="G19" s="48"/>
      <c r="H19" s="55"/>
      <c r="I19" s="54"/>
      <c r="J19" s="49"/>
      <c r="K19" s="52"/>
      <c r="L19" s="54"/>
      <c r="M19" s="50"/>
      <c r="N19" s="50"/>
      <c r="O19" s="50"/>
    </row>
    <row r="20" spans="1:15" x14ac:dyDescent="0.35">
      <c r="A20" s="51" t="s">
        <v>472</v>
      </c>
      <c r="B20" s="52" t="s">
        <v>419</v>
      </c>
      <c r="C20" s="51">
        <v>26</v>
      </c>
      <c r="D20" s="53">
        <v>0.5</v>
      </c>
      <c r="E20" s="54"/>
      <c r="F20" s="54" t="s">
        <v>302</v>
      </c>
      <c r="G20" s="48">
        <f>VLOOKUP(F20,'Validacion (Uso SMA)'!$A$1:$D$171,4,0)</f>
        <v>129</v>
      </c>
      <c r="H20" s="55">
        <v>8.1953348247216891</v>
      </c>
      <c r="I20" s="54" t="s">
        <v>35</v>
      </c>
      <c r="J20" s="49">
        <v>44952</v>
      </c>
      <c r="K20" s="52" t="s">
        <v>385</v>
      </c>
      <c r="L20" s="54" t="s">
        <v>303</v>
      </c>
      <c r="M20" s="50" t="s">
        <v>462</v>
      </c>
      <c r="N20" s="50" t="s">
        <v>18</v>
      </c>
      <c r="O20" s="50" t="s">
        <v>18</v>
      </c>
    </row>
    <row r="21" spans="1:15" x14ac:dyDescent="0.35">
      <c r="A21" s="51" t="s">
        <v>471</v>
      </c>
      <c r="B21" s="52" t="s">
        <v>419</v>
      </c>
      <c r="C21" s="51">
        <v>18.5</v>
      </c>
      <c r="D21" s="53">
        <v>0.5</v>
      </c>
      <c r="E21" s="54"/>
      <c r="F21" s="54" t="s">
        <v>302</v>
      </c>
      <c r="G21" s="48">
        <f>VLOOKUP(F21,'Validacion (Uso SMA)'!$A$1:$D$171,4,0)</f>
        <v>129</v>
      </c>
      <c r="H21" s="55">
        <v>8.1854154659004728</v>
      </c>
      <c r="I21" s="54" t="s">
        <v>35</v>
      </c>
      <c r="J21" s="49">
        <v>44952</v>
      </c>
      <c r="K21" s="52" t="s">
        <v>385</v>
      </c>
      <c r="L21" s="54" t="s">
        <v>303</v>
      </c>
      <c r="M21" s="50" t="s">
        <v>462</v>
      </c>
      <c r="N21" s="50" t="s">
        <v>18</v>
      </c>
      <c r="O21" s="50" t="s">
        <v>18</v>
      </c>
    </row>
    <row r="22" spans="1:15" x14ac:dyDescent="0.35">
      <c r="A22" s="51" t="s">
        <v>470</v>
      </c>
      <c r="B22" s="52" t="s">
        <v>419</v>
      </c>
      <c r="C22" s="51">
        <v>12.5</v>
      </c>
      <c r="D22" s="53">
        <v>0.5</v>
      </c>
      <c r="E22" s="54"/>
      <c r="F22" s="54" t="s">
        <v>302</v>
      </c>
      <c r="G22" s="48">
        <f>VLOOKUP(F22,'Validacion (Uso SMA)'!$A$1:$D$171,4,0)</f>
        <v>129</v>
      </c>
      <c r="H22" s="55">
        <v>8.1597090345945951</v>
      </c>
      <c r="I22" s="54" t="s">
        <v>35</v>
      </c>
      <c r="J22" s="49">
        <v>44952</v>
      </c>
      <c r="K22" s="52" t="s">
        <v>385</v>
      </c>
      <c r="L22" s="54" t="s">
        <v>303</v>
      </c>
      <c r="M22" s="50" t="s">
        <v>462</v>
      </c>
      <c r="N22" s="50" t="s">
        <v>18</v>
      </c>
      <c r="O22" s="50" t="s">
        <v>18</v>
      </c>
    </row>
    <row r="23" spans="1:15" x14ac:dyDescent="0.35">
      <c r="A23" s="51" t="s">
        <v>473</v>
      </c>
      <c r="B23" s="52" t="s">
        <v>419</v>
      </c>
      <c r="C23" s="51">
        <v>19.5</v>
      </c>
      <c r="D23" s="53">
        <v>0.5</v>
      </c>
      <c r="E23" s="54"/>
      <c r="F23" s="54" t="s">
        <v>302</v>
      </c>
      <c r="G23" s="48">
        <f>VLOOKUP(F23,'Validacion (Uso SMA)'!$A$1:$D$171,4,0)</f>
        <v>129</v>
      </c>
      <c r="H23" s="55">
        <v>8.1898030906652366</v>
      </c>
      <c r="I23" s="54" t="s">
        <v>35</v>
      </c>
      <c r="J23" s="49">
        <v>44952</v>
      </c>
      <c r="K23" s="52" t="s">
        <v>385</v>
      </c>
      <c r="L23" s="54" t="s">
        <v>303</v>
      </c>
      <c r="M23" s="50" t="s">
        <v>462</v>
      </c>
      <c r="N23" s="50" t="s">
        <v>18</v>
      </c>
      <c r="O23" s="50" t="s">
        <v>18</v>
      </c>
    </row>
    <row r="24" spans="1:15" x14ac:dyDescent="0.35">
      <c r="A24" s="51" t="s">
        <v>472</v>
      </c>
      <c r="B24" s="52" t="s">
        <v>419</v>
      </c>
      <c r="C24" s="51">
        <v>26</v>
      </c>
      <c r="D24" s="51">
        <v>25</v>
      </c>
      <c r="E24" s="54"/>
      <c r="F24" s="54" t="s">
        <v>302</v>
      </c>
      <c r="G24" s="48">
        <f>VLOOKUP(F24,'Validacion (Uso SMA)'!$A$1:$D$171,4,0)</f>
        <v>129</v>
      </c>
      <c r="H24" s="55">
        <v>7.7829532615172408</v>
      </c>
      <c r="I24" s="54" t="s">
        <v>35</v>
      </c>
      <c r="J24" s="49">
        <v>44952</v>
      </c>
      <c r="K24" s="52" t="s">
        <v>385</v>
      </c>
      <c r="L24" s="54" t="s">
        <v>303</v>
      </c>
      <c r="M24" s="50" t="s">
        <v>462</v>
      </c>
      <c r="N24" s="50" t="s">
        <v>18</v>
      </c>
      <c r="O24" s="50" t="s">
        <v>18</v>
      </c>
    </row>
    <row r="25" spans="1:15" x14ac:dyDescent="0.35">
      <c r="A25" s="51" t="s">
        <v>471</v>
      </c>
      <c r="B25" s="52" t="s">
        <v>419</v>
      </c>
      <c r="C25" s="51">
        <v>18.5</v>
      </c>
      <c r="D25" s="51">
        <v>17.5</v>
      </c>
      <c r="E25" s="54"/>
      <c r="F25" s="54" t="s">
        <v>302</v>
      </c>
      <c r="G25" s="48">
        <f>VLOOKUP(F25,'Validacion (Uso SMA)'!$A$1:$D$171,4,0)</f>
        <v>129</v>
      </c>
      <c r="H25" s="55">
        <v>7.8688839041636367</v>
      </c>
      <c r="I25" s="54" t="s">
        <v>35</v>
      </c>
      <c r="J25" s="49">
        <v>44952</v>
      </c>
      <c r="K25" s="52" t="s">
        <v>385</v>
      </c>
      <c r="L25" s="54" t="s">
        <v>303</v>
      </c>
      <c r="M25" s="50" t="s">
        <v>462</v>
      </c>
      <c r="N25" s="50" t="s">
        <v>18</v>
      </c>
      <c r="O25" s="50" t="s">
        <v>18</v>
      </c>
    </row>
    <row r="26" spans="1:15" x14ac:dyDescent="0.35">
      <c r="A26" s="51" t="s">
        <v>470</v>
      </c>
      <c r="B26" s="52" t="s">
        <v>419</v>
      </c>
      <c r="C26" s="51">
        <v>12.5</v>
      </c>
      <c r="D26" s="51">
        <v>11.5</v>
      </c>
      <c r="E26" s="54"/>
      <c r="F26" s="54" t="s">
        <v>302</v>
      </c>
      <c r="G26" s="48">
        <f>VLOOKUP(F26,'Validacion (Uso SMA)'!$A$1:$D$171,4,0)</f>
        <v>129</v>
      </c>
      <c r="H26" s="55">
        <v>7.9054936884016396</v>
      </c>
      <c r="I26" s="54" t="s">
        <v>35</v>
      </c>
      <c r="J26" s="49">
        <v>44952</v>
      </c>
      <c r="K26" s="52" t="s">
        <v>385</v>
      </c>
      <c r="L26" s="54" t="s">
        <v>303</v>
      </c>
      <c r="M26" s="50" t="s">
        <v>462</v>
      </c>
      <c r="N26" s="50" t="s">
        <v>18</v>
      </c>
      <c r="O26" s="50" t="s">
        <v>18</v>
      </c>
    </row>
    <row r="27" spans="1:15" x14ac:dyDescent="0.35">
      <c r="A27" s="51" t="s">
        <v>473</v>
      </c>
      <c r="B27" s="52" t="s">
        <v>419</v>
      </c>
      <c r="C27" s="51">
        <v>19.5</v>
      </c>
      <c r="D27" s="51">
        <v>18.5</v>
      </c>
      <c r="E27" s="54"/>
      <c r="F27" s="54" t="s">
        <v>302</v>
      </c>
      <c r="G27" s="48">
        <f>VLOOKUP(F27,'Validacion (Uso SMA)'!$A$1:$D$171,4,0)</f>
        <v>129</v>
      </c>
      <c r="H27" s="55">
        <v>7.8689688249999996</v>
      </c>
      <c r="I27" s="54" t="s">
        <v>35</v>
      </c>
      <c r="J27" s="49">
        <v>44952</v>
      </c>
      <c r="K27" s="52" t="s">
        <v>385</v>
      </c>
      <c r="L27" s="54" t="s">
        <v>303</v>
      </c>
      <c r="M27" s="50" t="s">
        <v>462</v>
      </c>
      <c r="N27" s="50" t="s">
        <v>18</v>
      </c>
      <c r="O27" s="50" t="s">
        <v>18</v>
      </c>
    </row>
    <row r="28" spans="1:15" x14ac:dyDescent="0.35">
      <c r="A28" s="51"/>
      <c r="B28" s="52"/>
      <c r="C28" s="51"/>
      <c r="D28" s="51"/>
      <c r="E28" s="54"/>
      <c r="F28" s="54"/>
      <c r="G28" s="48"/>
      <c r="H28" s="56"/>
      <c r="I28" s="54"/>
      <c r="J28" s="49"/>
      <c r="K28" s="52"/>
      <c r="L28" s="54"/>
      <c r="M28" s="50"/>
      <c r="N28" s="50"/>
      <c r="O28" s="50"/>
    </row>
    <row r="29" spans="1:15" x14ac:dyDescent="0.35">
      <c r="A29" s="51" t="s">
        <v>472</v>
      </c>
      <c r="B29" s="52" t="s">
        <v>419</v>
      </c>
      <c r="C29" s="51">
        <v>26</v>
      </c>
      <c r="D29" s="53">
        <v>0.5</v>
      </c>
      <c r="E29" s="54"/>
      <c r="F29" s="50" t="s">
        <v>190</v>
      </c>
      <c r="G29" s="48">
        <f>VLOOKUP(F29,'Validacion (Uso SMA)'!$A$1:$D$171,4,0)</f>
        <v>52</v>
      </c>
      <c r="H29" s="57">
        <v>8.9999999999999998E-4</v>
      </c>
      <c r="I29" s="54" t="s">
        <v>35</v>
      </c>
      <c r="J29" s="49">
        <v>44952</v>
      </c>
      <c r="K29" s="52" t="s">
        <v>385</v>
      </c>
      <c r="L29" s="54" t="s">
        <v>20</v>
      </c>
      <c r="M29" s="50" t="s">
        <v>18</v>
      </c>
      <c r="N29" s="50" t="s">
        <v>462</v>
      </c>
      <c r="O29" s="50" t="s">
        <v>474</v>
      </c>
    </row>
    <row r="30" spans="1:15" x14ac:dyDescent="0.35">
      <c r="A30" s="51" t="s">
        <v>471</v>
      </c>
      <c r="B30" s="52" t="s">
        <v>419</v>
      </c>
      <c r="C30" s="51">
        <v>18.5</v>
      </c>
      <c r="D30" s="53">
        <v>0.5</v>
      </c>
      <c r="E30" s="54"/>
      <c r="F30" s="50" t="s">
        <v>190</v>
      </c>
      <c r="G30" s="48">
        <f>VLOOKUP(F30,'Validacion (Uso SMA)'!$A$1:$D$171,4,0)</f>
        <v>52</v>
      </c>
      <c r="H30" s="57">
        <v>2.2000000000000001E-3</v>
      </c>
      <c r="I30" s="54" t="s">
        <v>35</v>
      </c>
      <c r="J30" s="49">
        <v>44952</v>
      </c>
      <c r="K30" s="52" t="s">
        <v>385</v>
      </c>
      <c r="L30" s="54" t="s">
        <v>20</v>
      </c>
      <c r="M30" s="50" t="s">
        <v>18</v>
      </c>
      <c r="N30" s="50" t="s">
        <v>462</v>
      </c>
      <c r="O30" s="50" t="s">
        <v>474</v>
      </c>
    </row>
    <row r="31" spans="1:15" x14ac:dyDescent="0.35">
      <c r="A31" s="51" t="s">
        <v>470</v>
      </c>
      <c r="B31" s="52" t="s">
        <v>419</v>
      </c>
      <c r="C31" s="51">
        <v>12.5</v>
      </c>
      <c r="D31" s="53">
        <v>0.5</v>
      </c>
      <c r="E31" s="54"/>
      <c r="F31" s="50" t="s">
        <v>190</v>
      </c>
      <c r="G31" s="48">
        <f>VLOOKUP(F31,'Validacion (Uso SMA)'!$A$1:$D$171,4,0)</f>
        <v>52</v>
      </c>
      <c r="H31" s="57">
        <v>2E-3</v>
      </c>
      <c r="I31" s="54" t="s">
        <v>35</v>
      </c>
      <c r="J31" s="49">
        <v>44952</v>
      </c>
      <c r="K31" s="52" t="s">
        <v>385</v>
      </c>
      <c r="L31" s="54" t="s">
        <v>20</v>
      </c>
      <c r="M31" s="50" t="s">
        <v>18</v>
      </c>
      <c r="N31" s="50" t="s">
        <v>462</v>
      </c>
      <c r="O31" s="50" t="s">
        <v>474</v>
      </c>
    </row>
    <row r="32" spans="1:15" x14ac:dyDescent="0.35">
      <c r="A32" s="51" t="s">
        <v>473</v>
      </c>
      <c r="B32" s="52" t="s">
        <v>419</v>
      </c>
      <c r="C32" s="51">
        <v>19.5</v>
      </c>
      <c r="D32" s="53">
        <v>0.5</v>
      </c>
      <c r="E32" s="54"/>
      <c r="F32" s="50" t="s">
        <v>190</v>
      </c>
      <c r="G32" s="48">
        <f>VLOOKUP(F32,'Validacion (Uso SMA)'!$A$1:$D$171,4,0)</f>
        <v>52</v>
      </c>
      <c r="H32" s="57">
        <v>2.0999999999999999E-3</v>
      </c>
      <c r="I32" s="54" t="s">
        <v>35</v>
      </c>
      <c r="J32" s="49">
        <v>44952</v>
      </c>
      <c r="K32" s="52" t="s">
        <v>385</v>
      </c>
      <c r="L32" s="54" t="s">
        <v>20</v>
      </c>
      <c r="M32" s="50" t="s">
        <v>18</v>
      </c>
      <c r="N32" s="50" t="s">
        <v>462</v>
      </c>
      <c r="O32" s="50" t="s">
        <v>474</v>
      </c>
    </row>
    <row r="33" spans="1:15" x14ac:dyDescent="0.35">
      <c r="A33" s="51" t="s">
        <v>472</v>
      </c>
      <c r="B33" s="52" t="s">
        <v>419</v>
      </c>
      <c r="C33" s="51">
        <v>26</v>
      </c>
      <c r="D33" s="51">
        <v>25</v>
      </c>
      <c r="E33" s="54"/>
      <c r="F33" s="50" t="s">
        <v>190</v>
      </c>
      <c r="G33" s="48">
        <f>VLOOKUP(F33,'Validacion (Uso SMA)'!$A$1:$D$171,4,0)</f>
        <v>52</v>
      </c>
      <c r="H33" s="57">
        <v>1.4E-3</v>
      </c>
      <c r="I33" s="54" t="s">
        <v>35</v>
      </c>
      <c r="J33" s="49">
        <v>44952</v>
      </c>
      <c r="K33" s="52" t="s">
        <v>385</v>
      </c>
      <c r="L33" s="54" t="s">
        <v>20</v>
      </c>
      <c r="M33" s="50" t="s">
        <v>18</v>
      </c>
      <c r="N33" s="50" t="s">
        <v>462</v>
      </c>
      <c r="O33" s="50" t="s">
        <v>474</v>
      </c>
    </row>
    <row r="34" spans="1:15" x14ac:dyDescent="0.35">
      <c r="A34" s="51" t="s">
        <v>471</v>
      </c>
      <c r="B34" s="52" t="s">
        <v>419</v>
      </c>
      <c r="C34" s="51">
        <v>18.5</v>
      </c>
      <c r="D34" s="51">
        <v>17.5</v>
      </c>
      <c r="E34" s="54"/>
      <c r="F34" s="50" t="s">
        <v>190</v>
      </c>
      <c r="G34" s="48">
        <f>VLOOKUP(F34,'Validacion (Uso SMA)'!$A$1:$D$171,4,0)</f>
        <v>52</v>
      </c>
      <c r="H34" s="57">
        <v>1.5E-3</v>
      </c>
      <c r="I34" s="54" t="s">
        <v>35</v>
      </c>
      <c r="J34" s="49">
        <v>44952</v>
      </c>
      <c r="K34" s="52" t="s">
        <v>385</v>
      </c>
      <c r="L34" s="54" t="s">
        <v>20</v>
      </c>
      <c r="M34" s="50" t="s">
        <v>18</v>
      </c>
      <c r="N34" s="50" t="s">
        <v>462</v>
      </c>
      <c r="O34" s="50" t="s">
        <v>474</v>
      </c>
    </row>
    <row r="35" spans="1:15" x14ac:dyDescent="0.35">
      <c r="A35" s="51" t="s">
        <v>470</v>
      </c>
      <c r="B35" s="52" t="s">
        <v>419</v>
      </c>
      <c r="C35" s="51">
        <v>12.5</v>
      </c>
      <c r="D35" s="51">
        <v>11.5</v>
      </c>
      <c r="E35" s="54"/>
      <c r="F35" s="50" t="s">
        <v>190</v>
      </c>
      <c r="G35" s="48">
        <f>VLOOKUP(F35,'Validacion (Uso SMA)'!$A$1:$D$171,4,0)</f>
        <v>52</v>
      </c>
      <c r="H35" s="57">
        <v>2.5999999999999999E-3</v>
      </c>
      <c r="I35" s="54" t="s">
        <v>35</v>
      </c>
      <c r="J35" s="49">
        <v>44952</v>
      </c>
      <c r="K35" s="52" t="s">
        <v>385</v>
      </c>
      <c r="L35" s="54" t="s">
        <v>20</v>
      </c>
      <c r="M35" s="50" t="s">
        <v>18</v>
      </c>
      <c r="N35" s="50" t="s">
        <v>462</v>
      </c>
      <c r="O35" s="50" t="s">
        <v>474</v>
      </c>
    </row>
    <row r="36" spans="1:15" x14ac:dyDescent="0.35">
      <c r="A36" s="51" t="s">
        <v>473</v>
      </c>
      <c r="B36" s="52" t="s">
        <v>419</v>
      </c>
      <c r="C36" s="51">
        <v>19.5</v>
      </c>
      <c r="D36" s="51">
        <v>18.5</v>
      </c>
      <c r="E36" s="54"/>
      <c r="F36" s="50" t="s">
        <v>190</v>
      </c>
      <c r="G36" s="48">
        <f>VLOOKUP(F36,'Validacion (Uso SMA)'!$A$1:$D$171,4,0)</f>
        <v>52</v>
      </c>
      <c r="H36" s="57">
        <v>2E-3</v>
      </c>
      <c r="I36" s="54" t="s">
        <v>35</v>
      </c>
      <c r="J36" s="49">
        <v>44952</v>
      </c>
      <c r="K36" s="52" t="s">
        <v>385</v>
      </c>
      <c r="L36" s="54" t="s">
        <v>20</v>
      </c>
      <c r="M36" s="50" t="s">
        <v>18</v>
      </c>
      <c r="N36" s="50" t="s">
        <v>462</v>
      </c>
      <c r="O36" s="50" t="s">
        <v>474</v>
      </c>
    </row>
    <row r="37" spans="1:15" x14ac:dyDescent="0.35">
      <c r="A37" s="51"/>
      <c r="B37" s="52"/>
      <c r="C37" s="51"/>
      <c r="D37" s="51"/>
      <c r="E37" s="54"/>
      <c r="F37" s="50"/>
      <c r="G37" s="48"/>
      <c r="H37" s="58"/>
      <c r="I37" s="54"/>
      <c r="J37" s="49"/>
      <c r="K37" s="52"/>
      <c r="L37" s="54"/>
      <c r="M37" s="50"/>
      <c r="N37" s="50"/>
      <c r="O37" s="50"/>
    </row>
    <row r="38" spans="1:15" x14ac:dyDescent="0.35">
      <c r="A38" s="51" t="s">
        <v>472</v>
      </c>
      <c r="B38" s="52" t="s">
        <v>419</v>
      </c>
      <c r="C38" s="51">
        <v>26</v>
      </c>
      <c r="D38" s="53">
        <v>0.5</v>
      </c>
      <c r="E38" s="54"/>
      <c r="F38" s="54" t="s">
        <v>246</v>
      </c>
      <c r="G38" s="48">
        <f>VLOOKUP(F38,'Validacion (Uso SMA)'!$A$1:$D$171,4,0)</f>
        <v>90</v>
      </c>
      <c r="H38" s="59">
        <v>1.2E-2</v>
      </c>
      <c r="I38" s="54" t="s">
        <v>35</v>
      </c>
      <c r="J38" s="49">
        <v>44952</v>
      </c>
      <c r="K38" s="52" t="s">
        <v>385</v>
      </c>
      <c r="L38" s="54" t="s">
        <v>20</v>
      </c>
      <c r="M38" s="50" t="s">
        <v>18</v>
      </c>
      <c r="N38" s="50" t="s">
        <v>462</v>
      </c>
      <c r="O38" s="50" t="s">
        <v>474</v>
      </c>
    </row>
    <row r="39" spans="1:15" x14ac:dyDescent="0.35">
      <c r="A39" s="51" t="s">
        <v>471</v>
      </c>
      <c r="B39" s="52" t="s">
        <v>419</v>
      </c>
      <c r="C39" s="51">
        <v>18.5</v>
      </c>
      <c r="D39" s="53">
        <v>0.5</v>
      </c>
      <c r="E39" s="54"/>
      <c r="F39" s="54" t="s">
        <v>246</v>
      </c>
      <c r="G39" s="48">
        <f>VLOOKUP(F39,'Validacion (Uso SMA)'!$A$1:$D$171,4,0)</f>
        <v>90</v>
      </c>
      <c r="H39" s="59">
        <v>3.6999999999999998E-2</v>
      </c>
      <c r="I39" s="54" t="s">
        <v>35</v>
      </c>
      <c r="J39" s="49">
        <v>44952</v>
      </c>
      <c r="K39" s="52" t="s">
        <v>385</v>
      </c>
      <c r="L39" s="54" t="s">
        <v>20</v>
      </c>
      <c r="M39" s="50" t="s">
        <v>18</v>
      </c>
      <c r="N39" s="50" t="s">
        <v>462</v>
      </c>
      <c r="O39" s="50" t="s">
        <v>474</v>
      </c>
    </row>
    <row r="40" spans="1:15" x14ac:dyDescent="0.35">
      <c r="A40" s="51" t="s">
        <v>470</v>
      </c>
      <c r="B40" s="52" t="s">
        <v>419</v>
      </c>
      <c r="C40" s="51">
        <v>12.5</v>
      </c>
      <c r="D40" s="53">
        <v>0.5</v>
      </c>
      <c r="E40" s="54"/>
      <c r="F40" s="54" t="s">
        <v>246</v>
      </c>
      <c r="G40" s="48">
        <f>VLOOKUP(F40,'Validacion (Uso SMA)'!$A$1:$D$171,4,0)</f>
        <v>90</v>
      </c>
      <c r="H40" s="59">
        <v>8.9999999999999993E-3</v>
      </c>
      <c r="I40" s="54" t="s">
        <v>35</v>
      </c>
      <c r="J40" s="49">
        <v>44952</v>
      </c>
      <c r="K40" s="52" t="s">
        <v>385</v>
      </c>
      <c r="L40" s="54" t="s">
        <v>20</v>
      </c>
      <c r="M40" s="50" t="s">
        <v>18</v>
      </c>
      <c r="N40" s="50" t="s">
        <v>462</v>
      </c>
      <c r="O40" s="50" t="s">
        <v>474</v>
      </c>
    </row>
    <row r="41" spans="1:15" x14ac:dyDescent="0.35">
      <c r="A41" s="51" t="s">
        <v>473</v>
      </c>
      <c r="B41" s="52" t="s">
        <v>419</v>
      </c>
      <c r="C41" s="51">
        <v>19.5</v>
      </c>
      <c r="D41" s="53">
        <v>0.5</v>
      </c>
      <c r="E41" s="54"/>
      <c r="F41" s="54" t="s">
        <v>246</v>
      </c>
      <c r="G41" s="48">
        <f>VLOOKUP(F41,'Validacion (Uso SMA)'!$A$1:$D$171,4,0)</f>
        <v>90</v>
      </c>
      <c r="H41" s="59">
        <v>0.02</v>
      </c>
      <c r="I41" s="54" t="s">
        <v>35</v>
      </c>
      <c r="J41" s="49">
        <v>44952</v>
      </c>
      <c r="K41" s="52" t="s">
        <v>385</v>
      </c>
      <c r="L41" s="54" t="s">
        <v>20</v>
      </c>
      <c r="M41" s="50" t="s">
        <v>18</v>
      </c>
      <c r="N41" s="50" t="s">
        <v>462</v>
      </c>
      <c r="O41" s="50" t="s">
        <v>474</v>
      </c>
    </row>
    <row r="42" spans="1:15" x14ac:dyDescent="0.35">
      <c r="A42" s="51" t="s">
        <v>472</v>
      </c>
      <c r="B42" s="52" t="s">
        <v>419</v>
      </c>
      <c r="C42" s="51">
        <v>26</v>
      </c>
      <c r="D42" s="51">
        <v>25</v>
      </c>
      <c r="E42" s="54"/>
      <c r="F42" s="54" t="s">
        <v>246</v>
      </c>
      <c r="G42" s="48">
        <f>VLOOKUP(F42,'Validacion (Uso SMA)'!$A$1:$D$171,4,0)</f>
        <v>90</v>
      </c>
      <c r="H42" s="59">
        <v>1.4E-2</v>
      </c>
      <c r="I42" s="54" t="s">
        <v>35</v>
      </c>
      <c r="J42" s="49">
        <v>44952</v>
      </c>
      <c r="K42" s="52" t="s">
        <v>385</v>
      </c>
      <c r="L42" s="54" t="s">
        <v>20</v>
      </c>
      <c r="M42" s="50" t="s">
        <v>18</v>
      </c>
      <c r="N42" s="50" t="s">
        <v>462</v>
      </c>
      <c r="O42" s="50" t="s">
        <v>474</v>
      </c>
    </row>
    <row r="43" spans="1:15" x14ac:dyDescent="0.35">
      <c r="A43" s="51" t="s">
        <v>471</v>
      </c>
      <c r="B43" s="52" t="s">
        <v>419</v>
      </c>
      <c r="C43" s="51">
        <v>18.5</v>
      </c>
      <c r="D43" s="51">
        <v>17.5</v>
      </c>
      <c r="E43" s="54"/>
      <c r="F43" s="54" t="s">
        <v>246</v>
      </c>
      <c r="G43" s="48">
        <f>VLOOKUP(F43,'Validacion (Uso SMA)'!$A$1:$D$171,4,0)</f>
        <v>90</v>
      </c>
      <c r="H43" s="59">
        <v>3.6999999999999998E-2</v>
      </c>
      <c r="I43" s="54" t="s">
        <v>35</v>
      </c>
      <c r="J43" s="49">
        <v>44952</v>
      </c>
      <c r="K43" s="52" t="s">
        <v>385</v>
      </c>
      <c r="L43" s="54" t="s">
        <v>20</v>
      </c>
      <c r="M43" s="50" t="s">
        <v>18</v>
      </c>
      <c r="N43" s="50" t="s">
        <v>462</v>
      </c>
      <c r="O43" s="50" t="s">
        <v>474</v>
      </c>
    </row>
    <row r="44" spans="1:15" x14ac:dyDescent="0.35">
      <c r="A44" s="51" t="s">
        <v>470</v>
      </c>
      <c r="B44" s="52" t="s">
        <v>419</v>
      </c>
      <c r="C44" s="51">
        <v>12.5</v>
      </c>
      <c r="D44" s="51">
        <v>11.5</v>
      </c>
      <c r="E44" s="54"/>
      <c r="F44" s="54" t="s">
        <v>246</v>
      </c>
      <c r="G44" s="48">
        <f>VLOOKUP(F44,'Validacion (Uso SMA)'!$A$1:$D$171,4,0)</f>
        <v>90</v>
      </c>
      <c r="H44" s="59">
        <v>1.0999999999999999E-2</v>
      </c>
      <c r="I44" s="54" t="s">
        <v>35</v>
      </c>
      <c r="J44" s="49">
        <v>44952</v>
      </c>
      <c r="K44" s="52" t="s">
        <v>385</v>
      </c>
      <c r="L44" s="54" t="s">
        <v>20</v>
      </c>
      <c r="M44" s="50" t="s">
        <v>18</v>
      </c>
      <c r="N44" s="50" t="s">
        <v>462</v>
      </c>
      <c r="O44" s="50" t="s">
        <v>474</v>
      </c>
    </row>
    <row r="45" spans="1:15" x14ac:dyDescent="0.35">
      <c r="A45" s="51" t="s">
        <v>473</v>
      </c>
      <c r="B45" s="52" t="s">
        <v>419</v>
      </c>
      <c r="C45" s="51">
        <v>19.5</v>
      </c>
      <c r="D45" s="51">
        <v>18.5</v>
      </c>
      <c r="E45" s="54"/>
      <c r="F45" s="54" t="s">
        <v>246</v>
      </c>
      <c r="G45" s="48">
        <f>VLOOKUP(F45,'Validacion (Uso SMA)'!$A$1:$D$171,4,0)</f>
        <v>90</v>
      </c>
      <c r="H45" s="59">
        <v>2.5999999999999999E-2</v>
      </c>
      <c r="I45" s="54" t="s">
        <v>35</v>
      </c>
      <c r="J45" s="49">
        <v>44952</v>
      </c>
      <c r="K45" s="52" t="s">
        <v>385</v>
      </c>
      <c r="L45" s="54" t="s">
        <v>20</v>
      </c>
      <c r="M45" s="50" t="s">
        <v>18</v>
      </c>
      <c r="N45" s="50" t="s">
        <v>462</v>
      </c>
      <c r="O45" s="50" t="s">
        <v>474</v>
      </c>
    </row>
    <row r="46" spans="1:15" x14ac:dyDescent="0.35">
      <c r="A46" s="51"/>
      <c r="B46" s="52"/>
      <c r="C46" s="51"/>
      <c r="D46" s="51"/>
      <c r="E46" s="54"/>
      <c r="F46" s="54"/>
      <c r="G46" s="48"/>
      <c r="H46" s="58"/>
      <c r="I46" s="54"/>
      <c r="J46" s="49"/>
      <c r="K46" s="52"/>
      <c r="L46" s="54"/>
      <c r="M46" s="50"/>
      <c r="N46" s="50"/>
      <c r="O46" s="50"/>
    </row>
    <row r="47" spans="1:15" x14ac:dyDescent="0.35">
      <c r="A47" s="51" t="s">
        <v>472</v>
      </c>
      <c r="B47" s="52" t="s">
        <v>419</v>
      </c>
      <c r="C47" s="51">
        <v>26</v>
      </c>
      <c r="D47" s="53">
        <v>0.5</v>
      </c>
      <c r="E47" s="54"/>
      <c r="F47" s="54" t="s">
        <v>103</v>
      </c>
      <c r="G47" s="48">
        <f>VLOOKUP(F47,'Validacion (Uso SMA)'!$A$1:$D$171,4,0)</f>
        <v>142</v>
      </c>
      <c r="H47" s="60">
        <v>34280</v>
      </c>
      <c r="I47" s="54" t="s">
        <v>35</v>
      </c>
      <c r="J47" s="49">
        <v>44952</v>
      </c>
      <c r="K47" s="52" t="s">
        <v>385</v>
      </c>
      <c r="L47" s="50" t="s">
        <v>20</v>
      </c>
      <c r="M47" s="50" t="s">
        <v>18</v>
      </c>
      <c r="N47" s="50" t="s">
        <v>462</v>
      </c>
      <c r="O47" s="50" t="s">
        <v>474</v>
      </c>
    </row>
    <row r="48" spans="1:15" x14ac:dyDescent="0.35">
      <c r="A48" s="51" t="s">
        <v>471</v>
      </c>
      <c r="B48" s="52" t="s">
        <v>419</v>
      </c>
      <c r="C48" s="51">
        <v>18.5</v>
      </c>
      <c r="D48" s="53">
        <v>0.5</v>
      </c>
      <c r="E48" s="54"/>
      <c r="F48" s="54" t="s">
        <v>103</v>
      </c>
      <c r="G48" s="48">
        <f>VLOOKUP(F48,'Validacion (Uso SMA)'!$A$1:$D$171,4,0)</f>
        <v>142</v>
      </c>
      <c r="H48" s="60">
        <v>35820</v>
      </c>
      <c r="I48" s="54" t="s">
        <v>35</v>
      </c>
      <c r="J48" s="49">
        <v>44952</v>
      </c>
      <c r="K48" s="52" t="s">
        <v>385</v>
      </c>
      <c r="L48" s="50" t="s">
        <v>20</v>
      </c>
      <c r="M48" s="50" t="s">
        <v>18</v>
      </c>
      <c r="N48" s="50" t="s">
        <v>462</v>
      </c>
      <c r="O48" s="50" t="s">
        <v>474</v>
      </c>
    </row>
    <row r="49" spans="1:15" x14ac:dyDescent="0.35">
      <c r="A49" s="51" t="s">
        <v>470</v>
      </c>
      <c r="B49" s="52" t="s">
        <v>419</v>
      </c>
      <c r="C49" s="51">
        <v>12.5</v>
      </c>
      <c r="D49" s="53">
        <v>0.5</v>
      </c>
      <c r="E49" s="54"/>
      <c r="F49" s="54" t="s">
        <v>103</v>
      </c>
      <c r="G49" s="48">
        <f>VLOOKUP(F49,'Validacion (Uso SMA)'!$A$1:$D$171,4,0)</f>
        <v>142</v>
      </c>
      <c r="H49" s="60">
        <v>34580</v>
      </c>
      <c r="I49" s="54" t="s">
        <v>35</v>
      </c>
      <c r="J49" s="49">
        <v>44952</v>
      </c>
      <c r="K49" s="52" t="s">
        <v>385</v>
      </c>
      <c r="L49" s="50" t="s">
        <v>20</v>
      </c>
      <c r="M49" s="50" t="s">
        <v>18</v>
      </c>
      <c r="N49" s="50" t="s">
        <v>462</v>
      </c>
      <c r="O49" s="50" t="s">
        <v>474</v>
      </c>
    </row>
    <row r="50" spans="1:15" x14ac:dyDescent="0.35">
      <c r="A50" s="51" t="s">
        <v>473</v>
      </c>
      <c r="B50" s="52" t="s">
        <v>419</v>
      </c>
      <c r="C50" s="51">
        <v>19.5</v>
      </c>
      <c r="D50" s="53">
        <v>0.5</v>
      </c>
      <c r="E50" s="54"/>
      <c r="F50" s="54" t="s">
        <v>103</v>
      </c>
      <c r="G50" s="48">
        <f>VLOOKUP(F50,'Validacion (Uso SMA)'!$A$1:$D$171,4,0)</f>
        <v>142</v>
      </c>
      <c r="H50" s="60">
        <v>35540</v>
      </c>
      <c r="I50" s="54" t="s">
        <v>35</v>
      </c>
      <c r="J50" s="49">
        <v>44952</v>
      </c>
      <c r="K50" s="52" t="s">
        <v>385</v>
      </c>
      <c r="L50" s="50" t="s">
        <v>20</v>
      </c>
      <c r="M50" s="50" t="s">
        <v>18</v>
      </c>
      <c r="N50" s="50" t="s">
        <v>462</v>
      </c>
      <c r="O50" s="50" t="s">
        <v>474</v>
      </c>
    </row>
    <row r="51" spans="1:15" x14ac:dyDescent="0.35">
      <c r="A51" s="51" t="s">
        <v>472</v>
      </c>
      <c r="B51" s="52" t="s">
        <v>419</v>
      </c>
      <c r="C51" s="51">
        <v>26</v>
      </c>
      <c r="D51" s="51">
        <v>25</v>
      </c>
      <c r="E51" s="54"/>
      <c r="F51" s="54" t="s">
        <v>103</v>
      </c>
      <c r="G51" s="48">
        <f>VLOOKUP(F51,'Validacion (Uso SMA)'!$A$1:$D$171,4,0)</f>
        <v>142</v>
      </c>
      <c r="H51" s="60">
        <v>35880</v>
      </c>
      <c r="I51" s="54" t="s">
        <v>35</v>
      </c>
      <c r="J51" s="49">
        <v>44952</v>
      </c>
      <c r="K51" s="52" t="s">
        <v>385</v>
      </c>
      <c r="L51" s="50" t="s">
        <v>20</v>
      </c>
      <c r="M51" s="50" t="s">
        <v>18</v>
      </c>
      <c r="N51" s="50" t="s">
        <v>462</v>
      </c>
      <c r="O51" s="50" t="s">
        <v>474</v>
      </c>
    </row>
    <row r="52" spans="1:15" x14ac:dyDescent="0.35">
      <c r="A52" s="51" t="s">
        <v>471</v>
      </c>
      <c r="B52" s="52" t="s">
        <v>419</v>
      </c>
      <c r="C52" s="51">
        <v>18.5</v>
      </c>
      <c r="D52" s="51">
        <v>17.5</v>
      </c>
      <c r="E52" s="54"/>
      <c r="F52" s="54" t="s">
        <v>103</v>
      </c>
      <c r="G52" s="48">
        <f>VLOOKUP(F52,'Validacion (Uso SMA)'!$A$1:$D$171,4,0)</f>
        <v>142</v>
      </c>
      <c r="H52" s="60">
        <v>35800</v>
      </c>
      <c r="I52" s="54" t="s">
        <v>35</v>
      </c>
      <c r="J52" s="49">
        <v>44952</v>
      </c>
      <c r="K52" s="52" t="s">
        <v>385</v>
      </c>
      <c r="L52" s="50" t="s">
        <v>20</v>
      </c>
      <c r="M52" s="50" t="s">
        <v>18</v>
      </c>
      <c r="N52" s="50" t="s">
        <v>462</v>
      </c>
      <c r="O52" s="50" t="s">
        <v>474</v>
      </c>
    </row>
    <row r="53" spans="1:15" x14ac:dyDescent="0.35">
      <c r="A53" s="51" t="s">
        <v>470</v>
      </c>
      <c r="B53" s="52" t="s">
        <v>419</v>
      </c>
      <c r="C53" s="51">
        <v>12.5</v>
      </c>
      <c r="D53" s="51">
        <v>11.5</v>
      </c>
      <c r="E53" s="54"/>
      <c r="F53" s="54" t="s">
        <v>103</v>
      </c>
      <c r="G53" s="48">
        <f>VLOOKUP(F53,'Validacion (Uso SMA)'!$A$1:$D$171,4,0)</f>
        <v>142</v>
      </c>
      <c r="H53" s="60">
        <v>35740</v>
      </c>
      <c r="I53" s="54" t="s">
        <v>35</v>
      </c>
      <c r="J53" s="49">
        <v>44952</v>
      </c>
      <c r="K53" s="52" t="s">
        <v>385</v>
      </c>
      <c r="L53" s="50" t="s">
        <v>20</v>
      </c>
      <c r="M53" s="50" t="s">
        <v>18</v>
      </c>
      <c r="N53" s="50" t="s">
        <v>462</v>
      </c>
      <c r="O53" s="50" t="s">
        <v>474</v>
      </c>
    </row>
    <row r="54" spans="1:15" x14ac:dyDescent="0.35">
      <c r="A54" s="51" t="s">
        <v>473</v>
      </c>
      <c r="B54" s="52" t="s">
        <v>419</v>
      </c>
      <c r="C54" s="51">
        <v>19.5</v>
      </c>
      <c r="D54" s="51">
        <v>18.5</v>
      </c>
      <c r="E54" s="54"/>
      <c r="F54" s="54" t="s">
        <v>103</v>
      </c>
      <c r="G54" s="48">
        <f>VLOOKUP(F54,'Validacion (Uso SMA)'!$A$1:$D$171,4,0)</f>
        <v>142</v>
      </c>
      <c r="H54" s="60">
        <v>34020</v>
      </c>
      <c r="I54" s="54" t="s">
        <v>35</v>
      </c>
      <c r="J54" s="49">
        <v>44952</v>
      </c>
      <c r="K54" s="52" t="s">
        <v>385</v>
      </c>
      <c r="L54" s="50" t="s">
        <v>20</v>
      </c>
      <c r="M54" s="50" t="s">
        <v>18</v>
      </c>
      <c r="N54" s="50" t="s">
        <v>462</v>
      </c>
      <c r="O54" s="50" t="s">
        <v>474</v>
      </c>
    </row>
    <row r="55" spans="1:15" x14ac:dyDescent="0.35">
      <c r="A55" s="51"/>
      <c r="B55" s="52"/>
      <c r="C55" s="51"/>
      <c r="D55" s="51"/>
      <c r="E55" s="54"/>
      <c r="F55" s="54"/>
      <c r="G55" s="48"/>
      <c r="H55" s="61"/>
      <c r="I55" s="54"/>
      <c r="J55" s="49"/>
      <c r="K55" s="52"/>
      <c r="L55" s="50"/>
      <c r="M55" s="50"/>
      <c r="N55" s="50"/>
      <c r="O55" s="50"/>
    </row>
    <row r="56" spans="1:15" x14ac:dyDescent="0.35">
      <c r="A56" s="51" t="s">
        <v>472</v>
      </c>
      <c r="B56" s="52" t="s">
        <v>419</v>
      </c>
      <c r="C56" s="51">
        <v>26</v>
      </c>
      <c r="D56" s="53">
        <v>0.5</v>
      </c>
      <c r="E56" s="50"/>
      <c r="F56" s="54" t="s">
        <v>67</v>
      </c>
      <c r="G56" s="48">
        <f>VLOOKUP(F56,'Validacion (Uso SMA)'!$A$1:$D$171,4,0)</f>
        <v>145</v>
      </c>
      <c r="H56" s="60">
        <v>19</v>
      </c>
      <c r="I56" s="54" t="s">
        <v>35</v>
      </c>
      <c r="J56" s="49">
        <v>44952</v>
      </c>
      <c r="K56" s="52" t="s">
        <v>385</v>
      </c>
      <c r="L56" s="50" t="s">
        <v>20</v>
      </c>
      <c r="M56" s="50" t="s">
        <v>18</v>
      </c>
      <c r="N56" s="50" t="s">
        <v>462</v>
      </c>
      <c r="O56" s="50" t="s">
        <v>474</v>
      </c>
    </row>
    <row r="57" spans="1:15" x14ac:dyDescent="0.35">
      <c r="A57" s="51" t="s">
        <v>471</v>
      </c>
      <c r="B57" s="52" t="s">
        <v>419</v>
      </c>
      <c r="C57" s="51">
        <v>18.5</v>
      </c>
      <c r="D57" s="53">
        <v>0.5</v>
      </c>
      <c r="E57" s="50"/>
      <c r="F57" s="54" t="s">
        <v>67</v>
      </c>
      <c r="G57" s="48">
        <f>VLOOKUP(F57,'Validacion (Uso SMA)'!$A$1:$D$171,4,0)</f>
        <v>145</v>
      </c>
      <c r="H57" s="60">
        <v>22</v>
      </c>
      <c r="I57" s="54" t="s">
        <v>35</v>
      </c>
      <c r="J57" s="49">
        <v>44952</v>
      </c>
      <c r="K57" s="52" t="s">
        <v>385</v>
      </c>
      <c r="L57" s="50" t="s">
        <v>20</v>
      </c>
      <c r="M57" s="50" t="s">
        <v>18</v>
      </c>
      <c r="N57" s="50" t="s">
        <v>462</v>
      </c>
      <c r="O57" s="50" t="s">
        <v>474</v>
      </c>
    </row>
    <row r="58" spans="1:15" x14ac:dyDescent="0.35">
      <c r="A58" s="51" t="s">
        <v>470</v>
      </c>
      <c r="B58" s="52" t="s">
        <v>419</v>
      </c>
      <c r="C58" s="51">
        <v>12.5</v>
      </c>
      <c r="D58" s="53">
        <v>0.5</v>
      </c>
      <c r="E58" s="50"/>
      <c r="F58" s="54" t="s">
        <v>67</v>
      </c>
      <c r="G58" s="48">
        <f>VLOOKUP(F58,'Validacion (Uso SMA)'!$A$1:$D$171,4,0)</f>
        <v>145</v>
      </c>
      <c r="H58" s="60">
        <v>15</v>
      </c>
      <c r="I58" s="54" t="s">
        <v>35</v>
      </c>
      <c r="J58" s="49">
        <v>44952</v>
      </c>
      <c r="K58" s="52" t="s">
        <v>385</v>
      </c>
      <c r="L58" s="50" t="s">
        <v>20</v>
      </c>
      <c r="M58" s="50" t="s">
        <v>18</v>
      </c>
      <c r="N58" s="50" t="s">
        <v>462</v>
      </c>
      <c r="O58" s="50" t="s">
        <v>474</v>
      </c>
    </row>
    <row r="59" spans="1:15" x14ac:dyDescent="0.35">
      <c r="A59" s="51" t="s">
        <v>473</v>
      </c>
      <c r="B59" s="52" t="s">
        <v>419</v>
      </c>
      <c r="C59" s="51">
        <v>19.5</v>
      </c>
      <c r="D59" s="53">
        <v>0.5</v>
      </c>
      <c r="E59" s="50"/>
      <c r="F59" s="54" t="s">
        <v>67</v>
      </c>
      <c r="G59" s="48">
        <f>VLOOKUP(F59,'Validacion (Uso SMA)'!$A$1:$D$171,4,0)</f>
        <v>145</v>
      </c>
      <c r="H59" s="60">
        <v>18</v>
      </c>
      <c r="I59" s="54" t="s">
        <v>35</v>
      </c>
      <c r="J59" s="49">
        <v>44952</v>
      </c>
      <c r="K59" s="52" t="s">
        <v>385</v>
      </c>
      <c r="L59" s="50" t="s">
        <v>20</v>
      </c>
      <c r="M59" s="50" t="s">
        <v>18</v>
      </c>
      <c r="N59" s="50" t="s">
        <v>462</v>
      </c>
      <c r="O59" s="50" t="s">
        <v>474</v>
      </c>
    </row>
    <row r="60" spans="1:15" x14ac:dyDescent="0.35">
      <c r="A60" s="51" t="s">
        <v>472</v>
      </c>
      <c r="B60" s="52" t="s">
        <v>419</v>
      </c>
      <c r="C60" s="51">
        <v>26</v>
      </c>
      <c r="D60" s="51">
        <v>25</v>
      </c>
      <c r="E60" s="50"/>
      <c r="F60" s="54" t="s">
        <v>67</v>
      </c>
      <c r="G60" s="48">
        <f>VLOOKUP(F60,'Validacion (Uso SMA)'!$A$1:$D$171,4,0)</f>
        <v>145</v>
      </c>
      <c r="H60" s="60">
        <v>9</v>
      </c>
      <c r="I60" s="54" t="s">
        <v>35</v>
      </c>
      <c r="J60" s="49">
        <v>44952</v>
      </c>
      <c r="K60" s="52" t="s">
        <v>385</v>
      </c>
      <c r="L60" s="50" t="s">
        <v>20</v>
      </c>
      <c r="M60" s="50" t="s">
        <v>18</v>
      </c>
      <c r="N60" s="50" t="s">
        <v>462</v>
      </c>
      <c r="O60" s="50" t="s">
        <v>474</v>
      </c>
    </row>
    <row r="61" spans="1:15" x14ac:dyDescent="0.35">
      <c r="A61" s="51" t="s">
        <v>471</v>
      </c>
      <c r="B61" s="52" t="s">
        <v>419</v>
      </c>
      <c r="C61" s="51">
        <v>18.5</v>
      </c>
      <c r="D61" s="51">
        <v>17.5</v>
      </c>
      <c r="E61" s="50"/>
      <c r="F61" s="54" t="s">
        <v>67</v>
      </c>
      <c r="G61" s="48">
        <f>VLOOKUP(F61,'Validacion (Uso SMA)'!$A$1:$D$171,4,0)</f>
        <v>145</v>
      </c>
      <c r="H61" s="60">
        <v>12</v>
      </c>
      <c r="I61" s="54" t="s">
        <v>35</v>
      </c>
      <c r="J61" s="49">
        <v>44952</v>
      </c>
      <c r="K61" s="52" t="s">
        <v>385</v>
      </c>
      <c r="L61" s="50" t="s">
        <v>20</v>
      </c>
      <c r="M61" s="50" t="s">
        <v>18</v>
      </c>
      <c r="N61" s="50" t="s">
        <v>462</v>
      </c>
      <c r="O61" s="50" t="s">
        <v>474</v>
      </c>
    </row>
    <row r="62" spans="1:15" x14ac:dyDescent="0.35">
      <c r="A62" s="51" t="s">
        <v>470</v>
      </c>
      <c r="B62" s="52" t="s">
        <v>419</v>
      </c>
      <c r="C62" s="51">
        <v>12.5</v>
      </c>
      <c r="D62" s="51">
        <v>11.5</v>
      </c>
      <c r="E62" s="50"/>
      <c r="F62" s="54" t="s">
        <v>67</v>
      </c>
      <c r="G62" s="48">
        <f>VLOOKUP(F62,'Validacion (Uso SMA)'!$A$1:$D$171,4,0)</f>
        <v>145</v>
      </c>
      <c r="H62" s="60">
        <v>12</v>
      </c>
      <c r="I62" s="54" t="s">
        <v>35</v>
      </c>
      <c r="J62" s="49">
        <v>44952</v>
      </c>
      <c r="K62" s="52" t="s">
        <v>385</v>
      </c>
      <c r="L62" s="50" t="s">
        <v>20</v>
      </c>
      <c r="M62" s="50" t="s">
        <v>18</v>
      </c>
      <c r="N62" s="50" t="s">
        <v>462</v>
      </c>
      <c r="O62" s="50" t="s">
        <v>474</v>
      </c>
    </row>
    <row r="63" spans="1:15" x14ac:dyDescent="0.35">
      <c r="A63" s="51" t="s">
        <v>473</v>
      </c>
      <c r="B63" s="52" t="s">
        <v>419</v>
      </c>
      <c r="C63" s="51">
        <v>19.5</v>
      </c>
      <c r="D63" s="51">
        <v>18.5</v>
      </c>
      <c r="E63" s="50"/>
      <c r="F63" s="54" t="s">
        <v>67</v>
      </c>
      <c r="G63" s="48">
        <f>VLOOKUP(F63,'Validacion (Uso SMA)'!$A$1:$D$171,4,0)</f>
        <v>145</v>
      </c>
      <c r="H63" s="60">
        <v>18</v>
      </c>
      <c r="I63" s="54" t="s">
        <v>35</v>
      </c>
      <c r="J63" s="49">
        <v>44952</v>
      </c>
      <c r="K63" s="52" t="s">
        <v>385</v>
      </c>
      <c r="L63" s="50" t="s">
        <v>20</v>
      </c>
      <c r="M63" s="50" t="s">
        <v>18</v>
      </c>
      <c r="N63" s="50" t="s">
        <v>462</v>
      </c>
      <c r="O63" s="50" t="s">
        <v>474</v>
      </c>
    </row>
    <row r="64" spans="1:15" x14ac:dyDescent="0.35">
      <c r="A64" s="51"/>
      <c r="B64" s="52"/>
      <c r="C64" s="51"/>
      <c r="D64" s="51"/>
      <c r="E64" s="50"/>
      <c r="F64" s="54"/>
      <c r="G64" s="48"/>
      <c r="H64" s="58"/>
      <c r="I64" s="54"/>
      <c r="J64" s="49"/>
      <c r="K64" s="52"/>
      <c r="L64" s="50"/>
      <c r="M64" s="50"/>
      <c r="N64" s="50"/>
      <c r="O64" s="50"/>
    </row>
    <row r="65" spans="1:15" x14ac:dyDescent="0.35">
      <c r="A65" s="51" t="s">
        <v>472</v>
      </c>
      <c r="B65" s="52" t="s">
        <v>419</v>
      </c>
      <c r="C65" s="51">
        <v>26</v>
      </c>
      <c r="D65" s="53">
        <v>0.5</v>
      </c>
      <c r="E65" s="54"/>
      <c r="F65" s="54" t="s">
        <v>464</v>
      </c>
      <c r="G65" s="48" t="e">
        <f>VLOOKUP(F65,'Validacion (Uso SMA)'!$A$1:$D$171,4,0)</f>
        <v>#N/A</v>
      </c>
      <c r="H65" s="58">
        <v>6</v>
      </c>
      <c r="I65" s="54" t="s">
        <v>35</v>
      </c>
      <c r="J65" s="49">
        <v>44952</v>
      </c>
      <c r="K65" s="52" t="s">
        <v>385</v>
      </c>
      <c r="L65" s="50" t="s">
        <v>368</v>
      </c>
      <c r="M65" s="50" t="s">
        <v>18</v>
      </c>
      <c r="N65" s="50" t="s">
        <v>462</v>
      </c>
      <c r="O65" s="50" t="s">
        <v>474</v>
      </c>
    </row>
    <row r="66" spans="1:15" x14ac:dyDescent="0.35">
      <c r="A66" s="51" t="s">
        <v>471</v>
      </c>
      <c r="B66" s="52" t="s">
        <v>419</v>
      </c>
      <c r="C66" s="51">
        <v>18.5</v>
      </c>
      <c r="D66" s="53">
        <v>0.5</v>
      </c>
      <c r="E66" s="54"/>
      <c r="F66" s="54" t="s">
        <v>464</v>
      </c>
      <c r="G66" s="48" t="e">
        <f>VLOOKUP(F66,'Validacion (Uso SMA)'!$A$1:$D$171,4,0)</f>
        <v>#N/A</v>
      </c>
      <c r="H66" s="58">
        <v>6</v>
      </c>
      <c r="I66" s="54" t="s">
        <v>35</v>
      </c>
      <c r="J66" s="49">
        <v>44952</v>
      </c>
      <c r="K66" s="52" t="s">
        <v>385</v>
      </c>
      <c r="L66" s="50" t="s">
        <v>368</v>
      </c>
      <c r="M66" s="50" t="s">
        <v>18</v>
      </c>
      <c r="N66" s="50" t="s">
        <v>462</v>
      </c>
      <c r="O66" s="50" t="s">
        <v>474</v>
      </c>
    </row>
    <row r="67" spans="1:15" x14ac:dyDescent="0.35">
      <c r="A67" s="51" t="s">
        <v>470</v>
      </c>
      <c r="B67" s="52" t="s">
        <v>419</v>
      </c>
      <c r="C67" s="51">
        <v>12.5</v>
      </c>
      <c r="D67" s="53">
        <v>0.5</v>
      </c>
      <c r="E67" s="54"/>
      <c r="F67" s="54" t="s">
        <v>464</v>
      </c>
      <c r="G67" s="48" t="e">
        <f>VLOOKUP(F67,'Validacion (Uso SMA)'!$A$1:$D$171,4,0)</f>
        <v>#N/A</v>
      </c>
      <c r="H67" s="58">
        <v>9</v>
      </c>
      <c r="I67" s="54" t="s">
        <v>35</v>
      </c>
      <c r="J67" s="49">
        <v>44952</v>
      </c>
      <c r="K67" s="52" t="s">
        <v>385</v>
      </c>
      <c r="L67" s="50" t="s">
        <v>368</v>
      </c>
      <c r="M67" s="50" t="s">
        <v>18</v>
      </c>
      <c r="N67" s="50" t="s">
        <v>462</v>
      </c>
      <c r="O67" s="50" t="s">
        <v>474</v>
      </c>
    </row>
    <row r="68" spans="1:15" x14ac:dyDescent="0.35">
      <c r="A68" s="51" t="s">
        <v>473</v>
      </c>
      <c r="B68" s="52" t="s">
        <v>419</v>
      </c>
      <c r="C68" s="51">
        <v>19.5</v>
      </c>
      <c r="D68" s="53">
        <v>0.5</v>
      </c>
      <c r="E68" s="54"/>
      <c r="F68" s="54" t="s">
        <v>464</v>
      </c>
      <c r="G68" s="48" t="e">
        <f>VLOOKUP(F68,'Validacion (Uso SMA)'!$A$1:$D$171,4,0)</f>
        <v>#N/A</v>
      </c>
      <c r="H68" s="58">
        <v>8</v>
      </c>
      <c r="I68" s="54" t="s">
        <v>35</v>
      </c>
      <c r="J68" s="49">
        <v>44952</v>
      </c>
      <c r="K68" s="52" t="s">
        <v>385</v>
      </c>
      <c r="L68" s="50" t="s">
        <v>368</v>
      </c>
      <c r="M68" s="50" t="s">
        <v>18</v>
      </c>
      <c r="N68" s="50" t="s">
        <v>462</v>
      </c>
      <c r="O68" s="50" t="s">
        <v>474</v>
      </c>
    </row>
    <row r="69" spans="1:15" x14ac:dyDescent="0.35">
      <c r="A69" s="51" t="s">
        <v>472</v>
      </c>
      <c r="B69" s="52" t="s">
        <v>419</v>
      </c>
      <c r="C69" s="51">
        <v>26</v>
      </c>
      <c r="D69" s="51">
        <v>25</v>
      </c>
      <c r="E69" s="54"/>
      <c r="F69" s="54" t="s">
        <v>464</v>
      </c>
      <c r="G69" s="48" t="e">
        <f>VLOOKUP(F69,'Validacion (Uso SMA)'!$A$1:$D$171,4,0)</f>
        <v>#N/A</v>
      </c>
      <c r="H69" s="58">
        <v>5</v>
      </c>
      <c r="I69" s="54" t="s">
        <v>35</v>
      </c>
      <c r="J69" s="49">
        <v>44952</v>
      </c>
      <c r="K69" s="52" t="s">
        <v>385</v>
      </c>
      <c r="L69" s="50" t="s">
        <v>368</v>
      </c>
      <c r="M69" s="50" t="s">
        <v>18</v>
      </c>
      <c r="N69" s="50" t="s">
        <v>462</v>
      </c>
      <c r="O69" s="50" t="s">
        <v>474</v>
      </c>
    </row>
    <row r="70" spans="1:15" x14ac:dyDescent="0.35">
      <c r="A70" s="51" t="s">
        <v>471</v>
      </c>
      <c r="B70" s="52" t="s">
        <v>419</v>
      </c>
      <c r="C70" s="51">
        <v>18.5</v>
      </c>
      <c r="D70" s="51">
        <v>17.5</v>
      </c>
      <c r="E70" s="54"/>
      <c r="F70" s="54" t="s">
        <v>464</v>
      </c>
      <c r="G70" s="48" t="e">
        <f>VLOOKUP(F70,'Validacion (Uso SMA)'!$A$1:$D$171,4,0)</f>
        <v>#N/A</v>
      </c>
      <c r="H70" s="62">
        <v>4</v>
      </c>
      <c r="I70" s="54" t="s">
        <v>36</v>
      </c>
      <c r="J70" s="49">
        <v>44952</v>
      </c>
      <c r="K70" s="52" t="s">
        <v>385</v>
      </c>
      <c r="L70" s="50" t="s">
        <v>368</v>
      </c>
      <c r="M70" s="50" t="s">
        <v>18</v>
      </c>
      <c r="N70" s="50" t="s">
        <v>462</v>
      </c>
      <c r="O70" s="50" t="s">
        <v>474</v>
      </c>
    </row>
    <row r="71" spans="1:15" x14ac:dyDescent="0.35">
      <c r="A71" s="51" t="s">
        <v>470</v>
      </c>
      <c r="B71" s="52" t="s">
        <v>419</v>
      </c>
      <c r="C71" s="51">
        <v>12.5</v>
      </c>
      <c r="D71" s="51">
        <v>11.5</v>
      </c>
      <c r="E71" s="54"/>
      <c r="F71" s="54" t="s">
        <v>464</v>
      </c>
      <c r="G71" s="48" t="e">
        <f>VLOOKUP(F71,'Validacion (Uso SMA)'!$A$1:$D$171,4,0)</f>
        <v>#N/A</v>
      </c>
      <c r="H71" s="58">
        <v>5</v>
      </c>
      <c r="I71" s="54" t="s">
        <v>35</v>
      </c>
      <c r="J71" s="49">
        <v>44952</v>
      </c>
      <c r="K71" s="52" t="s">
        <v>385</v>
      </c>
      <c r="L71" s="50" t="s">
        <v>368</v>
      </c>
      <c r="M71" s="50" t="s">
        <v>18</v>
      </c>
      <c r="N71" s="50" t="s">
        <v>462</v>
      </c>
      <c r="O71" s="50" t="s">
        <v>474</v>
      </c>
    </row>
    <row r="72" spans="1:15" x14ac:dyDescent="0.35">
      <c r="A72" s="51" t="s">
        <v>473</v>
      </c>
      <c r="B72" s="52" t="s">
        <v>419</v>
      </c>
      <c r="C72" s="51">
        <v>19.5</v>
      </c>
      <c r="D72" s="51">
        <v>18.5</v>
      </c>
      <c r="E72" s="54"/>
      <c r="F72" s="54" t="s">
        <v>464</v>
      </c>
      <c r="G72" s="48" t="e">
        <f>VLOOKUP(F72,'Validacion (Uso SMA)'!$A$1:$D$171,4,0)</f>
        <v>#N/A</v>
      </c>
      <c r="H72" s="58">
        <v>8</v>
      </c>
      <c r="I72" s="54" t="s">
        <v>35</v>
      </c>
      <c r="J72" s="49">
        <v>44952</v>
      </c>
      <c r="K72" s="52" t="s">
        <v>385</v>
      </c>
      <c r="L72" s="50" t="s">
        <v>368</v>
      </c>
      <c r="M72" s="50" t="s">
        <v>18</v>
      </c>
      <c r="N72" s="50" t="s">
        <v>462</v>
      </c>
      <c r="O72" s="50" t="s">
        <v>474</v>
      </c>
    </row>
    <row r="73" spans="1:15" x14ac:dyDescent="0.35">
      <c r="A73" s="51"/>
      <c r="B73" s="52"/>
      <c r="C73" s="51"/>
      <c r="D73" s="51"/>
      <c r="E73" s="54"/>
      <c r="F73" s="54"/>
      <c r="G73" s="48"/>
      <c r="H73" s="53"/>
      <c r="I73" s="54"/>
      <c r="J73" s="49"/>
      <c r="K73" s="52"/>
      <c r="L73" s="50"/>
      <c r="M73" s="50"/>
      <c r="N73" s="50"/>
      <c r="O73" s="50"/>
    </row>
    <row r="74" spans="1:15" x14ac:dyDescent="0.35">
      <c r="A74" s="51" t="s">
        <v>472</v>
      </c>
      <c r="B74" s="52" t="s">
        <v>420</v>
      </c>
      <c r="C74" s="51">
        <v>26</v>
      </c>
      <c r="D74" s="51">
        <v>26</v>
      </c>
      <c r="E74" s="54"/>
      <c r="F74" s="54" t="s">
        <v>190</v>
      </c>
      <c r="G74" s="48">
        <f>VLOOKUP(F74,'Validacion (Uso SMA)'!$A$1:$D$171,4,0)</f>
        <v>52</v>
      </c>
      <c r="H74" s="59">
        <v>13.853999999999999</v>
      </c>
      <c r="I74" s="54" t="s">
        <v>35</v>
      </c>
      <c r="J74" s="49">
        <v>44952</v>
      </c>
      <c r="K74" s="52" t="s">
        <v>387</v>
      </c>
      <c r="L74" s="54" t="s">
        <v>463</v>
      </c>
      <c r="M74" s="50" t="s">
        <v>18</v>
      </c>
      <c r="N74" s="50" t="s">
        <v>462</v>
      </c>
      <c r="O74" s="50" t="s">
        <v>474</v>
      </c>
    </row>
    <row r="75" spans="1:15" x14ac:dyDescent="0.35">
      <c r="A75" s="51" t="s">
        <v>471</v>
      </c>
      <c r="B75" s="52" t="s">
        <v>420</v>
      </c>
      <c r="C75" s="51">
        <v>18.5</v>
      </c>
      <c r="D75" s="51">
        <v>18.5</v>
      </c>
      <c r="E75" s="54"/>
      <c r="F75" s="54" t="s">
        <v>190</v>
      </c>
      <c r="G75" s="48">
        <f>VLOOKUP(F75,'Validacion (Uso SMA)'!$A$1:$D$171,4,0)</f>
        <v>52</v>
      </c>
      <c r="H75" s="59">
        <v>49.101999999999997</v>
      </c>
      <c r="I75" s="54" t="s">
        <v>35</v>
      </c>
      <c r="J75" s="49">
        <v>44952</v>
      </c>
      <c r="K75" s="52" t="s">
        <v>387</v>
      </c>
      <c r="L75" s="54" t="s">
        <v>463</v>
      </c>
      <c r="M75" s="50" t="s">
        <v>18</v>
      </c>
      <c r="N75" s="50" t="s">
        <v>462</v>
      </c>
      <c r="O75" s="50" t="s">
        <v>474</v>
      </c>
    </row>
    <row r="76" spans="1:15" x14ac:dyDescent="0.35">
      <c r="A76" s="51" t="s">
        <v>473</v>
      </c>
      <c r="B76" s="52" t="s">
        <v>420</v>
      </c>
      <c r="C76" s="51">
        <v>19.5</v>
      </c>
      <c r="D76" s="51">
        <v>19.5</v>
      </c>
      <c r="E76" s="54"/>
      <c r="F76" s="54" t="s">
        <v>190</v>
      </c>
      <c r="G76" s="48">
        <f>VLOOKUP(F76,'Validacion (Uso SMA)'!$A$1:$D$171,4,0)</f>
        <v>52</v>
      </c>
      <c r="H76" s="59">
        <v>26.716000000000001</v>
      </c>
      <c r="I76" s="54" t="s">
        <v>35</v>
      </c>
      <c r="J76" s="49">
        <v>44952</v>
      </c>
      <c r="K76" s="52" t="s">
        <v>387</v>
      </c>
      <c r="L76" s="54" t="s">
        <v>463</v>
      </c>
      <c r="M76" s="50" t="s">
        <v>18</v>
      </c>
      <c r="N76" s="50" t="s">
        <v>462</v>
      </c>
      <c r="O76" s="50" t="s">
        <v>474</v>
      </c>
    </row>
    <row r="77" spans="1:15" x14ac:dyDescent="0.35">
      <c r="A77" s="51"/>
      <c r="B77" s="52"/>
      <c r="C77" s="51"/>
      <c r="D77" s="51"/>
      <c r="E77" s="54"/>
      <c r="F77" s="54"/>
      <c r="G77" s="48"/>
      <c r="H77" s="58"/>
      <c r="I77" s="54"/>
      <c r="J77" s="49"/>
      <c r="K77" s="52"/>
      <c r="L77" s="54"/>
      <c r="M77" s="50"/>
      <c r="N77" s="50"/>
      <c r="O77" s="50"/>
    </row>
    <row r="78" spans="1:15" x14ac:dyDescent="0.35">
      <c r="A78" s="51" t="s">
        <v>472</v>
      </c>
      <c r="B78" s="52" t="s">
        <v>420</v>
      </c>
      <c r="C78" s="51">
        <v>26</v>
      </c>
      <c r="D78" s="51">
        <v>26</v>
      </c>
      <c r="E78" s="54"/>
      <c r="F78" s="54" t="s">
        <v>295</v>
      </c>
      <c r="G78" s="48">
        <f>VLOOKUP(F78,'Validacion (Uso SMA)'!$A$1:$D$171,4,0)</f>
        <v>125</v>
      </c>
      <c r="H78" s="63">
        <v>5.3</v>
      </c>
      <c r="I78" s="54" t="s">
        <v>35</v>
      </c>
      <c r="J78" s="49">
        <v>44952</v>
      </c>
      <c r="K78" s="52" t="s">
        <v>387</v>
      </c>
      <c r="L78" s="54" t="s">
        <v>463</v>
      </c>
      <c r="M78" s="50" t="s">
        <v>18</v>
      </c>
      <c r="N78" s="50" t="s">
        <v>462</v>
      </c>
      <c r="O78" s="50" t="s">
        <v>474</v>
      </c>
    </row>
    <row r="79" spans="1:15" x14ac:dyDescent="0.35">
      <c r="A79" s="51" t="s">
        <v>471</v>
      </c>
      <c r="B79" s="52" t="s">
        <v>420</v>
      </c>
      <c r="C79" s="51">
        <v>18.5</v>
      </c>
      <c r="D79" s="51">
        <v>18.5</v>
      </c>
      <c r="E79" s="54"/>
      <c r="F79" s="54" t="s">
        <v>295</v>
      </c>
      <c r="G79" s="48">
        <f>VLOOKUP(F79,'Validacion (Uso SMA)'!$A$1:$D$171,4,0)</f>
        <v>125</v>
      </c>
      <c r="H79" s="63">
        <v>1.28</v>
      </c>
      <c r="I79" s="54" t="s">
        <v>35</v>
      </c>
      <c r="J79" s="49">
        <v>44952</v>
      </c>
      <c r="K79" s="52" t="s">
        <v>387</v>
      </c>
      <c r="L79" s="54" t="s">
        <v>463</v>
      </c>
      <c r="M79" s="50" t="s">
        <v>18</v>
      </c>
      <c r="N79" s="50" t="s">
        <v>462</v>
      </c>
      <c r="O79" s="50" t="s">
        <v>474</v>
      </c>
    </row>
    <row r="80" spans="1:15" x14ac:dyDescent="0.35">
      <c r="A80" s="51" t="s">
        <v>473</v>
      </c>
      <c r="B80" s="52" t="s">
        <v>420</v>
      </c>
      <c r="C80" s="51">
        <v>19.5</v>
      </c>
      <c r="D80" s="51">
        <v>19.5</v>
      </c>
      <c r="E80" s="54"/>
      <c r="F80" s="54" t="s">
        <v>295</v>
      </c>
      <c r="G80" s="48">
        <f>VLOOKUP(F80,'Validacion (Uso SMA)'!$A$1:$D$171,4,0)</f>
        <v>125</v>
      </c>
      <c r="H80" s="63">
        <v>7.16</v>
      </c>
      <c r="I80" s="54" t="s">
        <v>35</v>
      </c>
      <c r="J80" s="49">
        <v>44952</v>
      </c>
      <c r="K80" s="52" t="s">
        <v>387</v>
      </c>
      <c r="L80" s="54" t="s">
        <v>463</v>
      </c>
      <c r="M80" s="50" t="s">
        <v>18</v>
      </c>
      <c r="N80" s="50" t="s">
        <v>462</v>
      </c>
      <c r="O80" s="50" t="s">
        <v>474</v>
      </c>
    </row>
    <row r="81" spans="1:15" x14ac:dyDescent="0.35">
      <c r="A81" s="51"/>
      <c r="B81" s="52"/>
      <c r="C81" s="51"/>
      <c r="D81" s="51"/>
      <c r="E81" s="54"/>
      <c r="F81" s="54"/>
      <c r="G81" s="48"/>
      <c r="H81" s="58"/>
      <c r="I81" s="54"/>
      <c r="J81" s="49"/>
      <c r="K81" s="52"/>
      <c r="L81" s="54"/>
      <c r="M81" s="50"/>
      <c r="N81" s="50"/>
      <c r="O81" s="50"/>
    </row>
    <row r="82" spans="1:15" x14ac:dyDescent="0.35">
      <c r="A82" s="51" t="s">
        <v>472</v>
      </c>
      <c r="B82" s="52" t="s">
        <v>420</v>
      </c>
      <c r="C82" s="51">
        <v>26</v>
      </c>
      <c r="D82" s="51">
        <v>26</v>
      </c>
      <c r="E82" s="54"/>
      <c r="F82" s="54" t="s">
        <v>434</v>
      </c>
      <c r="G82" s="48">
        <f>VLOOKUP(F82,'Validacion (Uso SMA)'!$A$1:$D$171,4,0)</f>
        <v>83</v>
      </c>
      <c r="H82" s="63">
        <v>44.74</v>
      </c>
      <c r="I82" s="54" t="s">
        <v>35</v>
      </c>
      <c r="J82" s="49">
        <v>44952</v>
      </c>
      <c r="K82" s="52" t="s">
        <v>387</v>
      </c>
      <c r="L82" s="54" t="s">
        <v>22</v>
      </c>
      <c r="M82" s="50" t="s">
        <v>18</v>
      </c>
      <c r="N82" s="50" t="s">
        <v>462</v>
      </c>
      <c r="O82" s="50" t="s">
        <v>474</v>
      </c>
    </row>
    <row r="83" spans="1:15" x14ac:dyDescent="0.35">
      <c r="A83" s="51" t="s">
        <v>471</v>
      </c>
      <c r="B83" s="52" t="s">
        <v>420</v>
      </c>
      <c r="C83" s="51">
        <v>18.5</v>
      </c>
      <c r="D83" s="51">
        <v>18.5</v>
      </c>
      <c r="E83" s="54"/>
      <c r="F83" s="54" t="s">
        <v>434</v>
      </c>
      <c r="G83" s="48">
        <f>VLOOKUP(F83,'Validacion (Uso SMA)'!$A$1:$D$171,4,0)</f>
        <v>83</v>
      </c>
      <c r="H83" s="63">
        <v>22.72</v>
      </c>
      <c r="I83" s="54" t="s">
        <v>35</v>
      </c>
      <c r="J83" s="49">
        <v>44952</v>
      </c>
      <c r="K83" s="52" t="s">
        <v>387</v>
      </c>
      <c r="L83" s="54" t="s">
        <v>22</v>
      </c>
      <c r="M83" s="50" t="s">
        <v>18</v>
      </c>
      <c r="N83" s="50" t="s">
        <v>462</v>
      </c>
      <c r="O83" s="50" t="s">
        <v>474</v>
      </c>
    </row>
    <row r="84" spans="1:15" x14ac:dyDescent="0.35">
      <c r="A84" s="51" t="s">
        <v>473</v>
      </c>
      <c r="B84" s="52" t="s">
        <v>420</v>
      </c>
      <c r="C84" s="51">
        <v>19.5</v>
      </c>
      <c r="D84" s="51">
        <v>19.5</v>
      </c>
      <c r="E84" s="54"/>
      <c r="F84" s="54" t="s">
        <v>434</v>
      </c>
      <c r="G84" s="48">
        <f>VLOOKUP(F84,'Validacion (Uso SMA)'!$A$1:$D$171,4,0)</f>
        <v>83</v>
      </c>
      <c r="H84" s="63">
        <v>14.7</v>
      </c>
      <c r="I84" s="54" t="s">
        <v>35</v>
      </c>
      <c r="J84" s="49">
        <v>44952</v>
      </c>
      <c r="K84" s="52" t="s">
        <v>387</v>
      </c>
      <c r="L84" s="54" t="s">
        <v>22</v>
      </c>
      <c r="M84" s="50" t="s">
        <v>18</v>
      </c>
      <c r="N84" s="50" t="s">
        <v>462</v>
      </c>
      <c r="O84" s="50" t="s">
        <v>474</v>
      </c>
    </row>
    <row r="85" spans="1:15" x14ac:dyDescent="0.35">
      <c r="A85" s="51" t="s">
        <v>472</v>
      </c>
      <c r="B85" s="52" t="s">
        <v>420</v>
      </c>
      <c r="C85" s="51">
        <v>26</v>
      </c>
      <c r="D85" s="51">
        <v>26</v>
      </c>
      <c r="E85" s="54"/>
      <c r="F85" s="54" t="s">
        <v>432</v>
      </c>
      <c r="G85" s="48">
        <f>VLOOKUP(F85,'Validacion (Uso SMA)'!$A$1:$D$171,4,0)</f>
        <v>18</v>
      </c>
      <c r="H85" s="63">
        <v>30.98</v>
      </c>
      <c r="I85" s="54" t="s">
        <v>35</v>
      </c>
      <c r="J85" s="49">
        <v>44952</v>
      </c>
      <c r="K85" s="52" t="s">
        <v>387</v>
      </c>
      <c r="L85" s="54" t="s">
        <v>22</v>
      </c>
      <c r="M85" s="50" t="s">
        <v>18</v>
      </c>
      <c r="N85" s="50" t="s">
        <v>462</v>
      </c>
      <c r="O85" s="50" t="s">
        <v>474</v>
      </c>
    </row>
    <row r="86" spans="1:15" x14ac:dyDescent="0.35">
      <c r="A86" s="51" t="s">
        <v>471</v>
      </c>
      <c r="B86" s="52" t="s">
        <v>420</v>
      </c>
      <c r="C86" s="51">
        <v>18.5</v>
      </c>
      <c r="D86" s="51">
        <v>18.5</v>
      </c>
      <c r="E86" s="54"/>
      <c r="F86" s="54" t="s">
        <v>432</v>
      </c>
      <c r="G86" s="48">
        <f>VLOOKUP(F86,'Validacion (Uso SMA)'!$A$1:$D$171,4,0)</f>
        <v>18</v>
      </c>
      <c r="H86" s="63">
        <v>30.2</v>
      </c>
      <c r="I86" s="54" t="s">
        <v>35</v>
      </c>
      <c r="J86" s="49">
        <v>44952</v>
      </c>
      <c r="K86" s="52" t="s">
        <v>387</v>
      </c>
      <c r="L86" s="54" t="s">
        <v>22</v>
      </c>
      <c r="M86" s="50" t="s">
        <v>18</v>
      </c>
      <c r="N86" s="50" t="s">
        <v>462</v>
      </c>
      <c r="O86" s="50" t="s">
        <v>474</v>
      </c>
    </row>
    <row r="87" spans="1:15" x14ac:dyDescent="0.35">
      <c r="A87" s="51" t="s">
        <v>473</v>
      </c>
      <c r="B87" s="52" t="s">
        <v>420</v>
      </c>
      <c r="C87" s="51">
        <v>19.5</v>
      </c>
      <c r="D87" s="51">
        <v>19.5</v>
      </c>
      <c r="E87" s="54"/>
      <c r="F87" s="54" t="s">
        <v>432</v>
      </c>
      <c r="G87" s="48">
        <f>VLOOKUP(F87,'Validacion (Uso SMA)'!$A$1:$D$171,4,0)</f>
        <v>18</v>
      </c>
      <c r="H87" s="63">
        <v>37.119999999999997</v>
      </c>
      <c r="I87" s="54" t="s">
        <v>35</v>
      </c>
      <c r="J87" s="49">
        <v>44952</v>
      </c>
      <c r="K87" s="52" t="s">
        <v>387</v>
      </c>
      <c r="L87" s="54" t="s">
        <v>22</v>
      </c>
      <c r="M87" s="50" t="s">
        <v>18</v>
      </c>
      <c r="N87" s="50" t="s">
        <v>462</v>
      </c>
      <c r="O87" s="50" t="s">
        <v>474</v>
      </c>
    </row>
    <row r="88" spans="1:15" x14ac:dyDescent="0.35">
      <c r="A88" s="51" t="s">
        <v>472</v>
      </c>
      <c r="B88" s="52" t="s">
        <v>420</v>
      </c>
      <c r="C88" s="51">
        <v>26</v>
      </c>
      <c r="D88" s="51">
        <v>26</v>
      </c>
      <c r="E88" s="54"/>
      <c r="F88" s="54" t="s">
        <v>429</v>
      </c>
      <c r="G88" s="48">
        <f>VLOOKUP(F88,'Validacion (Uso SMA)'!$A$1:$D$171,4,0)</f>
        <v>15</v>
      </c>
      <c r="H88" s="63">
        <v>6.86</v>
      </c>
      <c r="I88" s="54" t="s">
        <v>35</v>
      </c>
      <c r="J88" s="49">
        <v>44952</v>
      </c>
      <c r="K88" s="52" t="s">
        <v>387</v>
      </c>
      <c r="L88" s="54" t="s">
        <v>22</v>
      </c>
      <c r="M88" s="50" t="s">
        <v>18</v>
      </c>
      <c r="N88" s="50" t="s">
        <v>462</v>
      </c>
      <c r="O88" s="50" t="s">
        <v>474</v>
      </c>
    </row>
    <row r="89" spans="1:15" x14ac:dyDescent="0.35">
      <c r="A89" s="51" t="s">
        <v>471</v>
      </c>
      <c r="B89" s="52" t="s">
        <v>420</v>
      </c>
      <c r="C89" s="51">
        <v>18.5</v>
      </c>
      <c r="D89" s="51">
        <v>18.5</v>
      </c>
      <c r="E89" s="54"/>
      <c r="F89" s="54" t="s">
        <v>429</v>
      </c>
      <c r="G89" s="48">
        <f>VLOOKUP(F89,'Validacion (Uso SMA)'!$A$1:$D$171,4,0)</f>
        <v>15</v>
      </c>
      <c r="H89" s="63">
        <v>16.73</v>
      </c>
      <c r="I89" s="54" t="s">
        <v>35</v>
      </c>
      <c r="J89" s="49">
        <v>44952</v>
      </c>
      <c r="K89" s="52" t="s">
        <v>387</v>
      </c>
      <c r="L89" s="54" t="s">
        <v>22</v>
      </c>
      <c r="M89" s="50" t="s">
        <v>18</v>
      </c>
      <c r="N89" s="50" t="s">
        <v>462</v>
      </c>
      <c r="O89" s="50" t="s">
        <v>474</v>
      </c>
    </row>
    <row r="90" spans="1:15" x14ac:dyDescent="0.35">
      <c r="A90" s="51" t="s">
        <v>473</v>
      </c>
      <c r="B90" s="52" t="s">
        <v>420</v>
      </c>
      <c r="C90" s="51">
        <v>19.5</v>
      </c>
      <c r="D90" s="51">
        <v>19.5</v>
      </c>
      <c r="E90" s="54"/>
      <c r="F90" s="54" t="s">
        <v>429</v>
      </c>
      <c r="G90" s="48">
        <f>VLOOKUP(F90,'Validacion (Uso SMA)'!$A$1:$D$171,4,0)</f>
        <v>15</v>
      </c>
      <c r="H90" s="63">
        <v>21.71</v>
      </c>
      <c r="I90" s="54" t="s">
        <v>35</v>
      </c>
      <c r="J90" s="49">
        <v>44952</v>
      </c>
      <c r="K90" s="52" t="s">
        <v>387</v>
      </c>
      <c r="L90" s="54" t="s">
        <v>22</v>
      </c>
      <c r="M90" s="50" t="s">
        <v>18</v>
      </c>
      <c r="N90" s="50" t="s">
        <v>462</v>
      </c>
      <c r="O90" s="50" t="s">
        <v>474</v>
      </c>
    </row>
    <row r="91" spans="1:15" x14ac:dyDescent="0.35">
      <c r="A91" s="51" t="s">
        <v>472</v>
      </c>
      <c r="B91" s="52" t="s">
        <v>420</v>
      </c>
      <c r="C91" s="51">
        <v>26</v>
      </c>
      <c r="D91" s="51">
        <v>26</v>
      </c>
      <c r="E91" s="54"/>
      <c r="F91" s="54" t="s">
        <v>430</v>
      </c>
      <c r="G91" s="48">
        <f>VLOOKUP(F91,'Validacion (Uso SMA)'!$A$1:$D$171,4,0)</f>
        <v>16</v>
      </c>
      <c r="H91" s="63">
        <v>0.95</v>
      </c>
      <c r="I91" s="54" t="s">
        <v>35</v>
      </c>
      <c r="J91" s="49">
        <v>44952</v>
      </c>
      <c r="K91" s="52" t="s">
        <v>387</v>
      </c>
      <c r="L91" s="54" t="s">
        <v>22</v>
      </c>
      <c r="M91" s="50" t="s">
        <v>18</v>
      </c>
      <c r="N91" s="50" t="s">
        <v>462</v>
      </c>
      <c r="O91" s="50" t="s">
        <v>474</v>
      </c>
    </row>
    <row r="92" spans="1:15" x14ac:dyDescent="0.35">
      <c r="A92" s="51" t="s">
        <v>471</v>
      </c>
      <c r="B92" s="52" t="s">
        <v>420</v>
      </c>
      <c r="C92" s="51">
        <v>18.5</v>
      </c>
      <c r="D92" s="51">
        <v>18.5</v>
      </c>
      <c r="E92" s="54"/>
      <c r="F92" s="54" t="s">
        <v>430</v>
      </c>
      <c r="G92" s="48">
        <f>VLOOKUP(F92,'Validacion (Uso SMA)'!$A$1:$D$171,4,0)</f>
        <v>16</v>
      </c>
      <c r="H92" s="63">
        <v>16.850000000000001</v>
      </c>
      <c r="I92" s="54" t="s">
        <v>35</v>
      </c>
      <c r="J92" s="49">
        <v>44952</v>
      </c>
      <c r="K92" s="52" t="s">
        <v>387</v>
      </c>
      <c r="L92" s="54" t="s">
        <v>22</v>
      </c>
      <c r="M92" s="50" t="s">
        <v>18</v>
      </c>
      <c r="N92" s="50" t="s">
        <v>462</v>
      </c>
      <c r="O92" s="50" t="s">
        <v>474</v>
      </c>
    </row>
    <row r="93" spans="1:15" x14ac:dyDescent="0.35">
      <c r="A93" s="51" t="s">
        <v>473</v>
      </c>
      <c r="B93" s="52" t="s">
        <v>420</v>
      </c>
      <c r="C93" s="51">
        <v>19.5</v>
      </c>
      <c r="D93" s="51">
        <v>19.5</v>
      </c>
      <c r="E93" s="54"/>
      <c r="F93" s="54" t="s">
        <v>430</v>
      </c>
      <c r="G93" s="48">
        <f>VLOOKUP(F93,'Validacion (Uso SMA)'!$A$1:$D$171,4,0)</f>
        <v>16</v>
      </c>
      <c r="H93" s="63">
        <v>11.7</v>
      </c>
      <c r="I93" s="54" t="s">
        <v>35</v>
      </c>
      <c r="J93" s="49">
        <v>44952</v>
      </c>
      <c r="K93" s="52" t="s">
        <v>387</v>
      </c>
      <c r="L93" s="54" t="s">
        <v>22</v>
      </c>
      <c r="M93" s="50" t="s">
        <v>18</v>
      </c>
      <c r="N93" s="50" t="s">
        <v>462</v>
      </c>
      <c r="O93" s="50" t="s">
        <v>474</v>
      </c>
    </row>
    <row r="94" spans="1:15" x14ac:dyDescent="0.35">
      <c r="A94" s="51" t="s">
        <v>472</v>
      </c>
      <c r="B94" s="52" t="s">
        <v>420</v>
      </c>
      <c r="C94" s="51">
        <v>26</v>
      </c>
      <c r="D94" s="51">
        <v>26</v>
      </c>
      <c r="E94" s="54"/>
      <c r="F94" s="54" t="s">
        <v>428</v>
      </c>
      <c r="G94" s="48">
        <f>VLOOKUP(F94,'Validacion (Uso SMA)'!$A$1:$D$171,4,0)</f>
        <v>14</v>
      </c>
      <c r="H94" s="63">
        <v>1.25</v>
      </c>
      <c r="I94" s="54" t="s">
        <v>35</v>
      </c>
      <c r="J94" s="49">
        <v>44952</v>
      </c>
      <c r="K94" s="52" t="s">
        <v>387</v>
      </c>
      <c r="L94" s="54" t="s">
        <v>22</v>
      </c>
      <c r="M94" s="50" t="s">
        <v>18</v>
      </c>
      <c r="N94" s="50" t="s">
        <v>462</v>
      </c>
      <c r="O94" s="50" t="s">
        <v>474</v>
      </c>
    </row>
    <row r="95" spans="1:15" x14ac:dyDescent="0.35">
      <c r="A95" s="51" t="s">
        <v>471</v>
      </c>
      <c r="B95" s="52" t="s">
        <v>420</v>
      </c>
      <c r="C95" s="51">
        <v>18.5</v>
      </c>
      <c r="D95" s="51">
        <v>18.5</v>
      </c>
      <c r="E95" s="54"/>
      <c r="F95" s="54" t="s">
        <v>428</v>
      </c>
      <c r="G95" s="48">
        <f>VLOOKUP(F95,'Validacion (Uso SMA)'!$A$1:$D$171,4,0)</f>
        <v>14</v>
      </c>
      <c r="H95" s="63">
        <v>7.7</v>
      </c>
      <c r="I95" s="54" t="s">
        <v>35</v>
      </c>
      <c r="J95" s="49">
        <v>44952</v>
      </c>
      <c r="K95" s="52" t="s">
        <v>387</v>
      </c>
      <c r="L95" s="54" t="s">
        <v>22</v>
      </c>
      <c r="M95" s="50" t="s">
        <v>18</v>
      </c>
      <c r="N95" s="50" t="s">
        <v>462</v>
      </c>
      <c r="O95" s="50" t="s">
        <v>474</v>
      </c>
    </row>
    <row r="96" spans="1:15" x14ac:dyDescent="0.35">
      <c r="A96" s="51" t="s">
        <v>473</v>
      </c>
      <c r="B96" s="52" t="s">
        <v>420</v>
      </c>
      <c r="C96" s="51">
        <v>19.5</v>
      </c>
      <c r="D96" s="51">
        <v>19.5</v>
      </c>
      <c r="E96" s="54"/>
      <c r="F96" s="54" t="s">
        <v>428</v>
      </c>
      <c r="G96" s="48">
        <f>VLOOKUP(F96,'Validacion (Uso SMA)'!$A$1:$D$171,4,0)</f>
        <v>14</v>
      </c>
      <c r="H96" s="63">
        <v>5.63</v>
      </c>
      <c r="I96" s="54" t="s">
        <v>35</v>
      </c>
      <c r="J96" s="49">
        <v>44952</v>
      </c>
      <c r="K96" s="52" t="s">
        <v>387</v>
      </c>
      <c r="L96" s="54" t="s">
        <v>22</v>
      </c>
      <c r="M96" s="50" t="s">
        <v>18</v>
      </c>
      <c r="N96" s="50" t="s">
        <v>462</v>
      </c>
      <c r="O96" s="50" t="s">
        <v>474</v>
      </c>
    </row>
    <row r="97" spans="1:15" x14ac:dyDescent="0.35">
      <c r="A97" s="51" t="s">
        <v>472</v>
      </c>
      <c r="B97" s="52" t="s">
        <v>420</v>
      </c>
      <c r="C97" s="51">
        <v>26</v>
      </c>
      <c r="D97" s="51">
        <v>26</v>
      </c>
      <c r="E97" s="54"/>
      <c r="F97" s="54" t="s">
        <v>431</v>
      </c>
      <c r="G97" s="48">
        <f>VLOOKUP(F97,'Validacion (Uso SMA)'!$A$1:$D$171,4,0)</f>
        <v>17</v>
      </c>
      <c r="H97" s="63">
        <v>0.25</v>
      </c>
      <c r="I97" s="54" t="s">
        <v>35</v>
      </c>
      <c r="J97" s="49">
        <v>44952</v>
      </c>
      <c r="K97" s="52" t="s">
        <v>387</v>
      </c>
      <c r="L97" s="54" t="s">
        <v>22</v>
      </c>
      <c r="M97" s="50" t="s">
        <v>18</v>
      </c>
      <c r="N97" s="50" t="s">
        <v>462</v>
      </c>
      <c r="O97" s="50" t="s">
        <v>474</v>
      </c>
    </row>
    <row r="98" spans="1:15" x14ac:dyDescent="0.35">
      <c r="A98" s="51" t="s">
        <v>471</v>
      </c>
      <c r="B98" s="52" t="s">
        <v>420</v>
      </c>
      <c r="C98" s="51">
        <v>18.5</v>
      </c>
      <c r="D98" s="51">
        <v>18.5</v>
      </c>
      <c r="E98" s="54"/>
      <c r="F98" s="54" t="s">
        <v>431</v>
      </c>
      <c r="G98" s="48">
        <f>VLOOKUP(F98,'Validacion (Uso SMA)'!$A$1:$D$171,4,0)</f>
        <v>17</v>
      </c>
      <c r="H98" s="63">
        <v>0.68</v>
      </c>
      <c r="I98" s="54" t="s">
        <v>35</v>
      </c>
      <c r="J98" s="49">
        <v>44952</v>
      </c>
      <c r="K98" s="52" t="s">
        <v>387</v>
      </c>
      <c r="L98" s="54" t="s">
        <v>22</v>
      </c>
      <c r="M98" s="50" t="s">
        <v>18</v>
      </c>
      <c r="N98" s="50" t="s">
        <v>462</v>
      </c>
      <c r="O98" s="50" t="s">
        <v>474</v>
      </c>
    </row>
    <row r="99" spans="1:15" x14ac:dyDescent="0.35">
      <c r="A99" s="51" t="s">
        <v>473</v>
      </c>
      <c r="B99" s="52" t="s">
        <v>420</v>
      </c>
      <c r="C99" s="51">
        <v>19.5</v>
      </c>
      <c r="D99" s="51">
        <v>19.5</v>
      </c>
      <c r="E99" s="54"/>
      <c r="F99" s="54" t="s">
        <v>431</v>
      </c>
      <c r="G99" s="48">
        <f>VLOOKUP(F99,'Validacion (Uso SMA)'!$A$1:$D$171,4,0)</f>
        <v>17</v>
      </c>
      <c r="H99" s="63">
        <v>3.49</v>
      </c>
      <c r="I99" s="54" t="s">
        <v>35</v>
      </c>
      <c r="J99" s="49">
        <v>44952</v>
      </c>
      <c r="K99" s="52" t="s">
        <v>387</v>
      </c>
      <c r="L99" s="54" t="s">
        <v>22</v>
      </c>
      <c r="M99" s="50" t="s">
        <v>18</v>
      </c>
      <c r="N99" s="50" t="s">
        <v>462</v>
      </c>
      <c r="O99" s="50" t="s">
        <v>474</v>
      </c>
    </row>
    <row r="100" spans="1:15" x14ac:dyDescent="0.35">
      <c r="A100" s="51" t="s">
        <v>472</v>
      </c>
      <c r="B100" s="52" t="s">
        <v>420</v>
      </c>
      <c r="C100" s="51">
        <v>26</v>
      </c>
      <c r="D100" s="51">
        <v>26</v>
      </c>
      <c r="E100" s="54"/>
      <c r="F100" s="54" t="s">
        <v>433</v>
      </c>
      <c r="G100" s="48">
        <f>VLOOKUP(F100,'Validacion (Uso SMA)'!$A$1:$D$171,4,0)</f>
        <v>92</v>
      </c>
      <c r="H100" s="63">
        <v>14.97</v>
      </c>
      <c r="I100" s="54" t="s">
        <v>35</v>
      </c>
      <c r="J100" s="49">
        <v>44952</v>
      </c>
      <c r="K100" s="52" t="s">
        <v>387</v>
      </c>
      <c r="L100" s="54" t="s">
        <v>22</v>
      </c>
      <c r="M100" s="50" t="s">
        <v>18</v>
      </c>
      <c r="N100" s="50" t="s">
        <v>462</v>
      </c>
      <c r="O100" s="50" t="s">
        <v>474</v>
      </c>
    </row>
    <row r="101" spans="1:15" x14ac:dyDescent="0.35">
      <c r="A101" s="51" t="s">
        <v>471</v>
      </c>
      <c r="B101" s="52" t="s">
        <v>420</v>
      </c>
      <c r="C101" s="51">
        <v>18.5</v>
      </c>
      <c r="D101" s="51">
        <v>18.5</v>
      </c>
      <c r="E101" s="54"/>
      <c r="F101" s="54" t="s">
        <v>433</v>
      </c>
      <c r="G101" s="48">
        <f>VLOOKUP(F101,'Validacion (Uso SMA)'!$A$1:$D$171,4,0)</f>
        <v>92</v>
      </c>
      <c r="H101" s="63">
        <v>5.13</v>
      </c>
      <c r="I101" s="54" t="s">
        <v>35</v>
      </c>
      <c r="J101" s="49">
        <v>44952</v>
      </c>
      <c r="K101" s="52" t="s">
        <v>387</v>
      </c>
      <c r="L101" s="54" t="s">
        <v>22</v>
      </c>
      <c r="M101" s="50" t="s">
        <v>18</v>
      </c>
      <c r="N101" s="50" t="s">
        <v>462</v>
      </c>
      <c r="O101" s="50" t="s">
        <v>474</v>
      </c>
    </row>
    <row r="102" spans="1:15" x14ac:dyDescent="0.35">
      <c r="A102" s="51" t="s">
        <v>473</v>
      </c>
      <c r="B102" s="52" t="s">
        <v>420</v>
      </c>
      <c r="C102" s="51">
        <v>19.5</v>
      </c>
      <c r="D102" s="51">
        <v>19.5</v>
      </c>
      <c r="E102" s="54"/>
      <c r="F102" s="54" t="s">
        <v>433</v>
      </c>
      <c r="G102" s="48">
        <f>VLOOKUP(F102,'Validacion (Uso SMA)'!$A$1:$D$171,4,0)</f>
        <v>92</v>
      </c>
      <c r="H102" s="63">
        <v>5.64</v>
      </c>
      <c r="I102" s="54" t="s">
        <v>35</v>
      </c>
      <c r="J102" s="49">
        <v>44952</v>
      </c>
      <c r="K102" s="52" t="s">
        <v>387</v>
      </c>
      <c r="L102" s="54" t="s">
        <v>22</v>
      </c>
      <c r="M102" s="50" t="s">
        <v>18</v>
      </c>
      <c r="N102" s="50" t="s">
        <v>462</v>
      </c>
      <c r="O102" s="50" t="s">
        <v>474</v>
      </c>
    </row>
    <row r="103" spans="1:15" x14ac:dyDescent="0.35">
      <c r="H103" s="36"/>
    </row>
    <row r="105" spans="1:15" x14ac:dyDescent="0.35">
      <c r="A105" s="21"/>
      <c r="C105" s="30"/>
      <c r="D105" s="30"/>
    </row>
    <row r="106" spans="1:15" x14ac:dyDescent="0.35">
      <c r="A106" s="21"/>
      <c r="C106" s="30"/>
      <c r="D106" s="30"/>
    </row>
    <row r="107" spans="1:15" x14ac:dyDescent="0.35">
      <c r="A107" s="21"/>
      <c r="C107" s="30"/>
      <c r="D107" s="30"/>
    </row>
    <row r="108" spans="1:15" x14ac:dyDescent="0.35">
      <c r="C108" s="30"/>
      <c r="D108" s="30"/>
    </row>
    <row r="109" spans="1:15" x14ac:dyDescent="0.35">
      <c r="C109" s="30"/>
      <c r="D109" s="30"/>
    </row>
    <row r="110" spans="1:15" x14ac:dyDescent="0.35">
      <c r="C110" s="30"/>
      <c r="D110" s="30"/>
    </row>
    <row r="111" spans="1:15" x14ac:dyDescent="0.35">
      <c r="C111" s="30"/>
      <c r="D111" s="30"/>
    </row>
    <row r="112" spans="1:15" x14ac:dyDescent="0.35">
      <c r="C112" s="30"/>
      <c r="D112" s="30"/>
    </row>
    <row r="113" spans="3:4" x14ac:dyDescent="0.35">
      <c r="C113" s="30"/>
      <c r="D113" s="30"/>
    </row>
    <row r="114" spans="3:4" x14ac:dyDescent="0.35">
      <c r="C114" s="30"/>
      <c r="D114" s="30"/>
    </row>
    <row r="115" spans="3:4" x14ac:dyDescent="0.35">
      <c r="C115" s="30"/>
      <c r="D115" s="30"/>
    </row>
    <row r="116" spans="3:4" x14ac:dyDescent="0.35">
      <c r="C116" s="30"/>
      <c r="D116" s="30"/>
    </row>
    <row r="117" spans="3:4" x14ac:dyDescent="0.35">
      <c r="C117" s="30"/>
      <c r="D117" s="30"/>
    </row>
    <row r="118" spans="3:4" x14ac:dyDescent="0.35">
      <c r="C118" s="30"/>
      <c r="D118" s="30"/>
    </row>
    <row r="119" spans="3:4" x14ac:dyDescent="0.35">
      <c r="C119" s="30"/>
      <c r="D119" s="30"/>
    </row>
  </sheetData>
  <autoFilter ref="A1:P72" xr:uid="{00000000-0009-0000-0000-000003000000}"/>
  <dataValidations count="2">
    <dataValidation allowBlank="1" showInputMessage="1" showErrorMessage="1" promptTitle="iyiuyui" sqref="I1" xr:uid="{00000000-0002-0000-0300-000000000000}"/>
    <dataValidation type="decimal" allowBlank="1" showInputMessage="1" showErrorMessage="1" sqref="H109:H1048576 H1:H107 C1:D1048576" xr:uid="{00000000-0002-0000-0300-000001000000}">
      <formula1>0</formula1>
      <formula2>1000000</formula2>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32" id="{AD803252-5F3E-4584-ACCE-956EE11A03C3}">
            <xm:f>ISERROR(IF(F2="",1,MATCH(F2,'Validacion (Uso SMA)'!$A$2:$A$217,0)))</xm:f>
            <x14:dxf>
              <fill>
                <patternFill>
                  <bgColor rgb="FFFFC000"/>
                </patternFill>
              </fill>
            </x14:dxf>
          </x14:cfRule>
          <xm:sqref>F2:F73</xm:sqref>
        </x14:conditionalFormatting>
        <x14:conditionalFormatting xmlns:xm="http://schemas.microsoft.com/office/excel/2006/main">
          <x14:cfRule type="expression" priority="232" id="{6025A19C-6FE5-49CF-B925-3E1A8D1BF928}">
            <xm:f>ISERROR(IF(L2="",1,MATCH(L2,'Validacion (Uso SMA)'!$L$2:$L$25,0)))</xm:f>
            <x14:dxf>
              <fill>
                <patternFill>
                  <bgColor rgb="FFFFC000"/>
                </patternFill>
              </fill>
            </x14:dxf>
          </x14:cfRule>
          <xm:sqref>L2:L107 L109:L1048576</xm:sqref>
        </x14:conditionalFormatting>
      </x14:conditionalFormattings>
    </ext>
    <ext xmlns:x14="http://schemas.microsoft.com/office/spreadsheetml/2009/9/main" uri="{CCE6A557-97BC-4b89-ADB6-D9C93CAAB3DF}">
      <x14:dataValidations xmlns:xm="http://schemas.microsoft.com/office/excel/2006/main" count="7">
        <x14:dataValidation type="list" allowBlank="1" showInputMessage="1" showErrorMessage="1" xr:uid="{00000000-0002-0000-0300-000002000000}">
          <x14:formula1>
            <xm:f>'Validacion (Uso SMA)'!$A$2:$A$171</xm:f>
          </x14:formula1>
          <xm:sqref>F1</xm:sqref>
        </x14:dataValidation>
        <x14:dataValidation type="list" allowBlank="1" showInputMessage="1" xr:uid="{00000000-0002-0000-0300-000003000000}">
          <x14:formula1>
            <xm:f>'Validacion (Uso SMA)'!$A$2:$A$171</xm:f>
          </x14:formula1>
          <xm:sqref>F147:F1048576 F2:F104</xm:sqref>
        </x14:dataValidation>
        <x14:dataValidation type="list" allowBlank="1" showInputMessage="1" showErrorMessage="1" xr:uid="{00000000-0002-0000-0300-000004000000}">
          <x14:formula1>
            <xm:f>'Validacion (Uso SMA)'!$I$2:$I$3</xm:f>
          </x14:formula1>
          <xm:sqref>B109:B1048576 B1:B107</xm:sqref>
        </x14:dataValidation>
        <x14:dataValidation type="list" allowBlank="1" showInputMessage="1" showErrorMessage="1" promptTitle="iyiuyui" xr:uid="{00000000-0002-0000-0300-000005000000}">
          <x14:formula1>
            <xm:f>'Validacion (Uso SMA)'!$P$2:$P$4</xm:f>
          </x14:formula1>
          <xm:sqref>I109:I1048576 I2:I107</xm:sqref>
        </x14:dataValidation>
        <x14:dataValidation type="list" allowBlank="1" showInputMessage="1" showErrorMessage="1" xr:uid="{00000000-0002-0000-0300-000006000000}">
          <x14:formula1>
            <xm:f>'Validacion (Uso SMA)'!$Q$2:$Q$5</xm:f>
          </x14:formula1>
          <xm:sqref>K109:K1048576 K1:K107</xm:sqref>
        </x14:dataValidation>
        <x14:dataValidation type="list" allowBlank="1" showInputMessage="1" showErrorMessage="1" xr:uid="{00000000-0002-0000-0300-000007000000}">
          <x14:formula1>
            <xm:f>'Validacion (Uso SMA)'!$O$2:$O$4</xm:f>
          </x14:formula1>
          <xm:sqref>E109:E1048576 E1:E107</xm:sqref>
        </x14:dataValidation>
        <x14:dataValidation type="list" allowBlank="1" showInputMessage="1" xr:uid="{00000000-0002-0000-0300-000008000000}">
          <x14:formula1>
            <xm:f>'Validacion (Uso SMA)'!$L$2:$L$23</xm:f>
          </x14:formula1>
          <xm:sqref>L109:L1048576 L1:L107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M32562"/>
  <sheetViews>
    <sheetView topLeftCell="C1" zoomScale="90" zoomScaleNormal="90" workbookViewId="0">
      <pane ySplit="1" topLeftCell="A2" activePane="bottomLeft" state="frozen"/>
      <selection pane="bottomLeft" activeCell="L18" sqref="L18"/>
    </sheetView>
  </sheetViews>
  <sheetFormatPr baseColWidth="10" defaultColWidth="11.54296875" defaultRowHeight="14.5" x14ac:dyDescent="0.35"/>
  <cols>
    <col min="1" max="1" width="18.1796875" bestFit="1" customWidth="1"/>
    <col min="2" max="2" width="32.54296875" bestFit="1" customWidth="1"/>
    <col min="3" max="3" width="32.26953125" bestFit="1" customWidth="1"/>
    <col min="4" max="4" width="14.26953125" style="19" bestFit="1" customWidth="1"/>
    <col min="5" max="5" width="18.7265625" bestFit="1" customWidth="1"/>
    <col min="6" max="6" width="21.453125" style="10" customWidth="1"/>
    <col min="7" max="7" width="13.26953125" bestFit="1" customWidth="1"/>
    <col min="8" max="8" width="14.1796875" bestFit="1" customWidth="1"/>
    <col min="9" max="9" width="16.54296875" style="12" bestFit="1" customWidth="1"/>
    <col min="10" max="10" width="14" customWidth="1"/>
    <col min="11" max="11" width="22.54296875" bestFit="1" customWidth="1"/>
    <col min="12" max="12" width="107.81640625" style="13" customWidth="1"/>
    <col min="13" max="13" width="11.453125"/>
  </cols>
  <sheetData>
    <row r="1" spans="1:13" x14ac:dyDescent="0.35">
      <c r="A1" s="2" t="s">
        <v>378</v>
      </c>
      <c r="B1" s="2" t="s">
        <v>388</v>
      </c>
      <c r="C1" s="2" t="s">
        <v>3</v>
      </c>
      <c r="D1" s="18" t="s">
        <v>34</v>
      </c>
      <c r="E1" s="27" t="s">
        <v>28</v>
      </c>
      <c r="F1" s="28" t="s">
        <v>29</v>
      </c>
      <c r="G1" s="2" t="s">
        <v>5</v>
      </c>
      <c r="H1" s="2" t="s">
        <v>6</v>
      </c>
      <c r="I1" s="2" t="s">
        <v>23</v>
      </c>
      <c r="J1" s="11" t="s">
        <v>51</v>
      </c>
      <c r="K1" s="11" t="s">
        <v>52</v>
      </c>
      <c r="L1" s="15" t="s">
        <v>0</v>
      </c>
      <c r="M1" s="8"/>
    </row>
    <row r="2" spans="1:13" x14ac:dyDescent="0.35">
      <c r="A2" s="14" t="s">
        <v>470</v>
      </c>
      <c r="B2" s="12" t="s">
        <v>419</v>
      </c>
      <c r="C2" s="12" t="s">
        <v>7</v>
      </c>
      <c r="D2" s="19">
        <f>VLOOKUP(C2,'Validacion (Uso SMA)'!$A$1:$D$171,4,0)</f>
        <v>154</v>
      </c>
      <c r="E2" s="29" t="s">
        <v>18</v>
      </c>
      <c r="F2" s="29" t="s">
        <v>18</v>
      </c>
      <c r="G2" s="13"/>
      <c r="H2" s="13"/>
      <c r="I2" s="12" t="s">
        <v>19</v>
      </c>
      <c r="J2" t="s">
        <v>446</v>
      </c>
      <c r="K2" t="s">
        <v>55</v>
      </c>
    </row>
    <row r="3" spans="1:13" x14ac:dyDescent="0.35">
      <c r="A3" s="14" t="s">
        <v>471</v>
      </c>
      <c r="B3" s="12" t="s">
        <v>419</v>
      </c>
      <c r="C3" s="12" t="s">
        <v>7</v>
      </c>
      <c r="D3" s="19">
        <f>VLOOKUP(C3,'Validacion (Uso SMA)'!$A$1:$D$171,4,0)</f>
        <v>154</v>
      </c>
      <c r="E3" s="29" t="s">
        <v>18</v>
      </c>
      <c r="F3" s="29" t="s">
        <v>18</v>
      </c>
      <c r="G3" s="13"/>
      <c r="H3" s="13"/>
      <c r="I3" s="12" t="s">
        <v>19</v>
      </c>
      <c r="J3" t="s">
        <v>446</v>
      </c>
      <c r="K3" t="s">
        <v>55</v>
      </c>
    </row>
    <row r="4" spans="1:13" x14ac:dyDescent="0.35">
      <c r="A4" s="14" t="s">
        <v>472</v>
      </c>
      <c r="B4" s="12" t="s">
        <v>419</v>
      </c>
      <c r="C4" s="12" t="s">
        <v>7</v>
      </c>
      <c r="D4" s="19">
        <f>VLOOKUP(C4,'Validacion (Uso SMA)'!$A$1:$D$171,4,0)</f>
        <v>154</v>
      </c>
      <c r="E4" s="29" t="s">
        <v>18</v>
      </c>
      <c r="F4" s="29" t="s">
        <v>18</v>
      </c>
      <c r="G4" s="13"/>
      <c r="H4" s="13"/>
      <c r="I4" s="12" t="s">
        <v>19</v>
      </c>
      <c r="J4" t="s">
        <v>446</v>
      </c>
      <c r="K4" t="s">
        <v>55</v>
      </c>
    </row>
    <row r="5" spans="1:13" x14ac:dyDescent="0.35">
      <c r="A5" s="14" t="s">
        <v>473</v>
      </c>
      <c r="B5" s="12" t="s">
        <v>419</v>
      </c>
      <c r="C5" s="12" t="s">
        <v>7</v>
      </c>
      <c r="D5" s="19">
        <f>VLOOKUP(C5,'Validacion (Uso SMA)'!$A$1:$D$171,4,0)</f>
        <v>154</v>
      </c>
      <c r="E5" s="29" t="s">
        <v>18</v>
      </c>
      <c r="F5" s="29" t="s">
        <v>18</v>
      </c>
      <c r="G5" s="13"/>
      <c r="H5" s="13"/>
      <c r="I5" s="12" t="s">
        <v>19</v>
      </c>
      <c r="J5" t="s">
        <v>446</v>
      </c>
      <c r="K5" t="s">
        <v>55</v>
      </c>
    </row>
    <row r="6" spans="1:13" x14ac:dyDescent="0.35">
      <c r="A6" s="14" t="s">
        <v>470</v>
      </c>
      <c r="B6" s="12" t="s">
        <v>419</v>
      </c>
      <c r="C6" s="12" t="s">
        <v>7</v>
      </c>
      <c r="D6" s="19">
        <f>VLOOKUP(C6,'Validacion (Uso SMA)'!$A$1:$D$171,4,0)</f>
        <v>154</v>
      </c>
      <c r="E6" s="29" t="s">
        <v>18</v>
      </c>
      <c r="F6" s="29" t="s">
        <v>18</v>
      </c>
      <c r="G6" s="13"/>
      <c r="H6" s="13"/>
      <c r="I6" s="12" t="s">
        <v>19</v>
      </c>
      <c r="J6" t="s">
        <v>446</v>
      </c>
      <c r="K6" t="s">
        <v>55</v>
      </c>
    </row>
    <row r="7" spans="1:13" x14ac:dyDescent="0.35">
      <c r="A7" s="14" t="s">
        <v>471</v>
      </c>
      <c r="B7" s="12" t="s">
        <v>419</v>
      </c>
      <c r="C7" s="12" t="s">
        <v>7</v>
      </c>
      <c r="D7" s="19">
        <f>VLOOKUP(C7,'Validacion (Uso SMA)'!$A$1:$D$171,4,0)</f>
        <v>154</v>
      </c>
      <c r="E7" s="29" t="s">
        <v>18</v>
      </c>
      <c r="F7" s="29" t="s">
        <v>18</v>
      </c>
      <c r="G7" s="13"/>
      <c r="H7" s="13"/>
      <c r="I7" s="12" t="s">
        <v>19</v>
      </c>
      <c r="J7" t="s">
        <v>446</v>
      </c>
      <c r="K7" t="s">
        <v>55</v>
      </c>
    </row>
    <row r="8" spans="1:13" x14ac:dyDescent="0.35">
      <c r="A8" s="14" t="s">
        <v>472</v>
      </c>
      <c r="B8" s="12" t="s">
        <v>419</v>
      </c>
      <c r="C8" s="12" t="s">
        <v>7</v>
      </c>
      <c r="D8" s="19">
        <f>VLOOKUP(C8,'Validacion (Uso SMA)'!$A$1:$D$171,4,0)</f>
        <v>154</v>
      </c>
      <c r="E8" s="29" t="s">
        <v>18</v>
      </c>
      <c r="F8" s="29" t="s">
        <v>18</v>
      </c>
      <c r="G8" s="13"/>
      <c r="H8" s="13"/>
      <c r="I8" s="13" t="s">
        <v>19</v>
      </c>
      <c r="J8" t="s">
        <v>446</v>
      </c>
      <c r="K8" t="s">
        <v>55</v>
      </c>
    </row>
    <row r="9" spans="1:13" x14ac:dyDescent="0.35">
      <c r="A9" s="14" t="s">
        <v>473</v>
      </c>
      <c r="B9" s="12" t="s">
        <v>419</v>
      </c>
      <c r="C9" s="12" t="s">
        <v>7</v>
      </c>
      <c r="D9" s="19">
        <f>VLOOKUP(C9,'Validacion (Uso SMA)'!$A$1:$D$171,4,0)</f>
        <v>154</v>
      </c>
      <c r="E9" s="29" t="s">
        <v>18</v>
      </c>
      <c r="F9" s="29" t="s">
        <v>18</v>
      </c>
      <c r="G9" s="13"/>
      <c r="H9" s="13"/>
      <c r="I9" s="13" t="s">
        <v>19</v>
      </c>
      <c r="J9" t="s">
        <v>446</v>
      </c>
      <c r="K9" t="s">
        <v>55</v>
      </c>
    </row>
    <row r="10" spans="1:13" x14ac:dyDescent="0.35">
      <c r="A10" s="14" t="s">
        <v>470</v>
      </c>
      <c r="B10" s="12" t="s">
        <v>419</v>
      </c>
      <c r="C10" s="12" t="s">
        <v>287</v>
      </c>
      <c r="D10" s="19">
        <f>VLOOKUP(C10,'Validacion (Uso SMA)'!$A$1:$D$171,4,0)</f>
        <v>120</v>
      </c>
      <c r="E10" s="29" t="s">
        <v>18</v>
      </c>
      <c r="F10" s="29" t="s">
        <v>18</v>
      </c>
      <c r="G10" s="13"/>
      <c r="H10" s="13"/>
      <c r="I10" s="13" t="s">
        <v>20</v>
      </c>
      <c r="J10" t="s">
        <v>446</v>
      </c>
      <c r="K10" t="s">
        <v>55</v>
      </c>
    </row>
    <row r="11" spans="1:13" x14ac:dyDescent="0.35">
      <c r="A11" s="14" t="s">
        <v>471</v>
      </c>
      <c r="B11" s="12" t="s">
        <v>419</v>
      </c>
      <c r="C11" s="12" t="s">
        <v>287</v>
      </c>
      <c r="D11" s="19">
        <f>VLOOKUP(C11,'Validacion (Uso SMA)'!$A$1:$D$171,4,0)</f>
        <v>120</v>
      </c>
      <c r="E11" s="29" t="s">
        <v>18</v>
      </c>
      <c r="F11" s="29" t="s">
        <v>18</v>
      </c>
      <c r="G11" s="13"/>
      <c r="H11" s="13"/>
      <c r="I11" s="13" t="s">
        <v>20</v>
      </c>
      <c r="J11" t="s">
        <v>446</v>
      </c>
      <c r="K11" t="s">
        <v>55</v>
      </c>
    </row>
    <row r="12" spans="1:13" x14ac:dyDescent="0.35">
      <c r="A12" s="14" t="s">
        <v>472</v>
      </c>
      <c r="B12" s="12" t="s">
        <v>419</v>
      </c>
      <c r="C12" s="12" t="s">
        <v>287</v>
      </c>
      <c r="D12" s="19">
        <f>VLOOKUP(C12,'Validacion (Uso SMA)'!$A$1:$D$171,4,0)</f>
        <v>120</v>
      </c>
      <c r="E12" s="29" t="s">
        <v>18</v>
      </c>
      <c r="F12" s="29" t="s">
        <v>18</v>
      </c>
      <c r="G12" s="13"/>
      <c r="H12" s="13"/>
      <c r="I12" s="13" t="s">
        <v>20</v>
      </c>
      <c r="J12" t="s">
        <v>446</v>
      </c>
      <c r="K12" t="s">
        <v>55</v>
      </c>
    </row>
    <row r="13" spans="1:13" x14ac:dyDescent="0.35">
      <c r="A13" s="14" t="s">
        <v>473</v>
      </c>
      <c r="B13" s="12" t="s">
        <v>419</v>
      </c>
      <c r="C13" s="12" t="s">
        <v>287</v>
      </c>
      <c r="D13" s="19">
        <f>VLOOKUP(C13,'Validacion (Uso SMA)'!$A$1:$D$171,4,0)</f>
        <v>120</v>
      </c>
      <c r="E13" s="29" t="s">
        <v>18</v>
      </c>
      <c r="F13" s="29" t="s">
        <v>18</v>
      </c>
      <c r="G13" s="13"/>
      <c r="H13" s="13"/>
      <c r="I13" s="12" t="s">
        <v>20</v>
      </c>
      <c r="J13" t="s">
        <v>446</v>
      </c>
      <c r="K13" t="s">
        <v>55</v>
      </c>
    </row>
    <row r="14" spans="1:13" x14ac:dyDescent="0.35">
      <c r="A14" s="14" t="s">
        <v>470</v>
      </c>
      <c r="B14" s="12" t="s">
        <v>419</v>
      </c>
      <c r="C14" s="12" t="s">
        <v>287</v>
      </c>
      <c r="D14" s="19">
        <f>VLOOKUP(C14,'Validacion (Uso SMA)'!$A$1:$D$171,4,0)</f>
        <v>120</v>
      </c>
      <c r="E14" s="29" t="s">
        <v>18</v>
      </c>
      <c r="F14" s="29" t="s">
        <v>18</v>
      </c>
      <c r="G14" s="13"/>
      <c r="H14" s="13"/>
      <c r="I14" s="12" t="s">
        <v>20</v>
      </c>
      <c r="J14" t="s">
        <v>446</v>
      </c>
      <c r="K14" t="s">
        <v>55</v>
      </c>
    </row>
    <row r="15" spans="1:13" x14ac:dyDescent="0.35">
      <c r="A15" s="14" t="s">
        <v>471</v>
      </c>
      <c r="B15" s="12" t="s">
        <v>419</v>
      </c>
      <c r="C15" s="12" t="s">
        <v>287</v>
      </c>
      <c r="D15" s="19">
        <f>VLOOKUP(C15,'Validacion (Uso SMA)'!$A$1:$D$171,4,0)</f>
        <v>120</v>
      </c>
      <c r="E15" s="29" t="s">
        <v>18</v>
      </c>
      <c r="F15" s="29" t="s">
        <v>18</v>
      </c>
      <c r="G15" s="13"/>
      <c r="H15" s="13"/>
      <c r="I15" s="13" t="s">
        <v>20</v>
      </c>
      <c r="J15" t="s">
        <v>446</v>
      </c>
      <c r="K15" t="s">
        <v>55</v>
      </c>
    </row>
    <row r="16" spans="1:13" x14ac:dyDescent="0.35">
      <c r="A16" s="14" t="s">
        <v>472</v>
      </c>
      <c r="B16" s="12" t="s">
        <v>419</v>
      </c>
      <c r="C16" s="12" t="s">
        <v>287</v>
      </c>
      <c r="D16" s="19">
        <f>VLOOKUP(C16,'Validacion (Uso SMA)'!$A$1:$D$171,4,0)</f>
        <v>120</v>
      </c>
      <c r="E16" s="29" t="s">
        <v>18</v>
      </c>
      <c r="F16" s="29" t="s">
        <v>18</v>
      </c>
      <c r="G16" s="13"/>
      <c r="H16" s="13"/>
      <c r="I16" s="13" t="s">
        <v>20</v>
      </c>
      <c r="J16" t="s">
        <v>446</v>
      </c>
      <c r="K16" t="s">
        <v>55</v>
      </c>
    </row>
    <row r="17" spans="1:11" x14ac:dyDescent="0.35">
      <c r="A17" s="14" t="s">
        <v>473</v>
      </c>
      <c r="B17" s="12" t="s">
        <v>419</v>
      </c>
      <c r="C17" s="12" t="s">
        <v>287</v>
      </c>
      <c r="D17" s="19">
        <f>VLOOKUP(C17,'Validacion (Uso SMA)'!$A$1:$D$171,4,0)</f>
        <v>120</v>
      </c>
      <c r="E17" s="29" t="s">
        <v>18</v>
      </c>
      <c r="F17" s="29" t="s">
        <v>18</v>
      </c>
      <c r="G17" s="13"/>
      <c r="H17" s="13"/>
      <c r="I17" s="13" t="s">
        <v>20</v>
      </c>
      <c r="J17" t="s">
        <v>446</v>
      </c>
      <c r="K17" t="s">
        <v>55</v>
      </c>
    </row>
    <row r="18" spans="1:11" x14ac:dyDescent="0.35">
      <c r="A18" s="14" t="s">
        <v>470</v>
      </c>
      <c r="B18" s="12" t="s">
        <v>419</v>
      </c>
      <c r="C18" s="12" t="s">
        <v>302</v>
      </c>
      <c r="D18" s="19">
        <f>VLOOKUP(C18,'Validacion (Uso SMA)'!$A$1:$D$171,4,0)</f>
        <v>129</v>
      </c>
      <c r="E18" s="29" t="s">
        <v>18</v>
      </c>
      <c r="F18" s="29" t="s">
        <v>18</v>
      </c>
      <c r="G18" s="13"/>
      <c r="H18" s="13"/>
      <c r="I18" s="13" t="s">
        <v>303</v>
      </c>
      <c r="J18" t="s">
        <v>446</v>
      </c>
      <c r="K18" t="s">
        <v>55</v>
      </c>
    </row>
    <row r="19" spans="1:11" x14ac:dyDescent="0.35">
      <c r="A19" s="14" t="s">
        <v>471</v>
      </c>
      <c r="B19" s="12" t="s">
        <v>419</v>
      </c>
      <c r="C19" s="12" t="s">
        <v>302</v>
      </c>
      <c r="D19" s="19">
        <f>VLOOKUP(C19,'Validacion (Uso SMA)'!$A$1:$D$171,4,0)</f>
        <v>129</v>
      </c>
      <c r="E19" s="29" t="s">
        <v>18</v>
      </c>
      <c r="F19" s="29" t="s">
        <v>18</v>
      </c>
      <c r="G19" s="13"/>
      <c r="H19" s="13"/>
      <c r="I19" s="13" t="s">
        <v>303</v>
      </c>
      <c r="J19" t="s">
        <v>446</v>
      </c>
      <c r="K19" t="s">
        <v>55</v>
      </c>
    </row>
    <row r="20" spans="1:11" x14ac:dyDescent="0.35">
      <c r="A20" s="14" t="s">
        <v>472</v>
      </c>
      <c r="B20" s="12" t="s">
        <v>419</v>
      </c>
      <c r="C20" s="12" t="s">
        <v>302</v>
      </c>
      <c r="D20" s="19">
        <f>VLOOKUP(C20,'Validacion (Uso SMA)'!$A$1:$D$171,4,0)</f>
        <v>129</v>
      </c>
      <c r="E20" s="29" t="s">
        <v>18</v>
      </c>
      <c r="F20" s="29" t="s">
        <v>18</v>
      </c>
      <c r="G20" s="13"/>
      <c r="H20" s="13"/>
      <c r="I20" s="13" t="s">
        <v>303</v>
      </c>
      <c r="J20" t="s">
        <v>446</v>
      </c>
      <c r="K20" t="s">
        <v>55</v>
      </c>
    </row>
    <row r="21" spans="1:11" x14ac:dyDescent="0.35">
      <c r="A21" s="14" t="s">
        <v>473</v>
      </c>
      <c r="B21" s="12" t="s">
        <v>419</v>
      </c>
      <c r="C21" s="12" t="s">
        <v>302</v>
      </c>
      <c r="D21" s="19">
        <f>VLOOKUP(C21,'Validacion (Uso SMA)'!$A$1:$D$171,4,0)</f>
        <v>129</v>
      </c>
      <c r="E21" s="29" t="s">
        <v>18</v>
      </c>
      <c r="F21" s="29" t="s">
        <v>18</v>
      </c>
      <c r="G21" s="13"/>
      <c r="H21" s="13"/>
      <c r="I21" s="13" t="s">
        <v>303</v>
      </c>
      <c r="J21" t="s">
        <v>446</v>
      </c>
      <c r="K21" t="s">
        <v>55</v>
      </c>
    </row>
    <row r="22" spans="1:11" x14ac:dyDescent="0.35">
      <c r="A22" s="14" t="s">
        <v>470</v>
      </c>
      <c r="B22" s="12" t="s">
        <v>419</v>
      </c>
      <c r="C22" s="12" t="s">
        <v>302</v>
      </c>
      <c r="D22" s="19">
        <f>VLOOKUP(C22,'Validacion (Uso SMA)'!$A$1:$D$171,4,0)</f>
        <v>129</v>
      </c>
      <c r="E22" s="29" t="s">
        <v>18</v>
      </c>
      <c r="F22" s="29" t="s">
        <v>18</v>
      </c>
      <c r="G22" s="13"/>
      <c r="H22" s="13"/>
      <c r="I22" s="13" t="s">
        <v>303</v>
      </c>
      <c r="J22" t="s">
        <v>446</v>
      </c>
      <c r="K22" t="s">
        <v>55</v>
      </c>
    </row>
    <row r="23" spans="1:11" x14ac:dyDescent="0.35">
      <c r="A23" s="14" t="s">
        <v>471</v>
      </c>
      <c r="B23" s="12" t="s">
        <v>419</v>
      </c>
      <c r="C23" s="12" t="s">
        <v>302</v>
      </c>
      <c r="D23" s="19">
        <f>VLOOKUP(C23,'Validacion (Uso SMA)'!$A$1:$D$171,4,0)</f>
        <v>129</v>
      </c>
      <c r="E23" s="29" t="s">
        <v>18</v>
      </c>
      <c r="F23" s="29" t="s">
        <v>18</v>
      </c>
      <c r="G23" s="13"/>
      <c r="H23" s="13"/>
      <c r="I23" s="13" t="s">
        <v>303</v>
      </c>
      <c r="J23" t="s">
        <v>446</v>
      </c>
      <c r="K23" t="s">
        <v>55</v>
      </c>
    </row>
    <row r="24" spans="1:11" x14ac:dyDescent="0.35">
      <c r="A24" s="14" t="s">
        <v>472</v>
      </c>
      <c r="B24" s="12" t="s">
        <v>419</v>
      </c>
      <c r="C24" s="12" t="s">
        <v>302</v>
      </c>
      <c r="D24" s="19">
        <f>VLOOKUP(C24,'Validacion (Uso SMA)'!$A$1:$D$171,4,0)</f>
        <v>129</v>
      </c>
      <c r="E24" s="29" t="s">
        <v>18</v>
      </c>
      <c r="F24" s="29" t="s">
        <v>18</v>
      </c>
      <c r="G24" s="13"/>
      <c r="H24" s="13"/>
      <c r="I24" s="13" t="s">
        <v>303</v>
      </c>
      <c r="J24" t="s">
        <v>446</v>
      </c>
      <c r="K24" t="s">
        <v>55</v>
      </c>
    </row>
    <row r="25" spans="1:11" x14ac:dyDescent="0.35">
      <c r="A25" s="14" t="s">
        <v>473</v>
      </c>
      <c r="B25" s="12" t="s">
        <v>419</v>
      </c>
      <c r="C25" s="12" t="s">
        <v>302</v>
      </c>
      <c r="D25" s="19">
        <f>VLOOKUP(C25,'Validacion (Uso SMA)'!$A$1:$D$171,4,0)</f>
        <v>129</v>
      </c>
      <c r="E25" s="29" t="s">
        <v>18</v>
      </c>
      <c r="F25" s="29" t="s">
        <v>18</v>
      </c>
      <c r="G25" s="13"/>
      <c r="H25" s="13"/>
      <c r="I25" s="13" t="s">
        <v>303</v>
      </c>
      <c r="J25" t="s">
        <v>446</v>
      </c>
      <c r="K25" t="s">
        <v>55</v>
      </c>
    </row>
    <row r="26" spans="1:11" x14ac:dyDescent="0.35">
      <c r="A26" s="14" t="s">
        <v>470</v>
      </c>
      <c r="B26" s="12" t="s">
        <v>419</v>
      </c>
      <c r="C26" s="12" t="s">
        <v>190</v>
      </c>
      <c r="D26" s="19">
        <f>VLOOKUP(C26,'Validacion (Uso SMA)'!$A$1:$D$171,4,0)</f>
        <v>52</v>
      </c>
      <c r="E26" s="29" t="s">
        <v>18</v>
      </c>
      <c r="F26" s="29" t="s">
        <v>18</v>
      </c>
      <c r="G26" s="13"/>
      <c r="H26" s="13"/>
      <c r="I26" s="13" t="s">
        <v>20</v>
      </c>
      <c r="J26" t="s">
        <v>446</v>
      </c>
      <c r="K26" t="s">
        <v>55</v>
      </c>
    </row>
    <row r="27" spans="1:11" x14ac:dyDescent="0.35">
      <c r="A27" s="14" t="s">
        <v>471</v>
      </c>
      <c r="B27" s="12" t="s">
        <v>419</v>
      </c>
      <c r="C27" s="12" t="s">
        <v>190</v>
      </c>
      <c r="D27" s="19">
        <f>VLOOKUP(C27,'Validacion (Uso SMA)'!$A$1:$D$171,4,0)</f>
        <v>52</v>
      </c>
      <c r="E27" s="29" t="s">
        <v>18</v>
      </c>
      <c r="F27" s="29" t="s">
        <v>18</v>
      </c>
      <c r="G27" s="13"/>
      <c r="H27" s="13"/>
      <c r="I27" s="13" t="s">
        <v>20</v>
      </c>
      <c r="J27" t="s">
        <v>446</v>
      </c>
      <c r="K27" t="s">
        <v>55</v>
      </c>
    </row>
    <row r="28" spans="1:11" x14ac:dyDescent="0.35">
      <c r="A28" s="14" t="s">
        <v>472</v>
      </c>
      <c r="B28" s="12" t="s">
        <v>419</v>
      </c>
      <c r="C28" s="12" t="s">
        <v>190</v>
      </c>
      <c r="D28" s="19">
        <f>VLOOKUP(C28,'Validacion (Uso SMA)'!$A$1:$D$171,4,0)</f>
        <v>52</v>
      </c>
      <c r="E28" s="29" t="s">
        <v>18</v>
      </c>
      <c r="F28" s="29" t="s">
        <v>18</v>
      </c>
      <c r="G28" s="13"/>
      <c r="H28" s="13"/>
      <c r="I28" s="13" t="s">
        <v>20</v>
      </c>
      <c r="J28" t="s">
        <v>446</v>
      </c>
      <c r="K28" t="s">
        <v>55</v>
      </c>
    </row>
    <row r="29" spans="1:11" x14ac:dyDescent="0.35">
      <c r="A29" s="14" t="s">
        <v>473</v>
      </c>
      <c r="B29" s="12" t="s">
        <v>419</v>
      </c>
      <c r="C29" s="12" t="s">
        <v>190</v>
      </c>
      <c r="D29" s="19">
        <f>VLOOKUP(C29,'Validacion (Uso SMA)'!$A$1:$D$171,4,0)</f>
        <v>52</v>
      </c>
      <c r="E29" s="29" t="s">
        <v>18</v>
      </c>
      <c r="F29" s="29" t="s">
        <v>18</v>
      </c>
      <c r="G29" s="13"/>
      <c r="H29" s="13"/>
      <c r="I29" s="13" t="s">
        <v>20</v>
      </c>
      <c r="J29" t="s">
        <v>446</v>
      </c>
      <c r="K29" t="s">
        <v>55</v>
      </c>
    </row>
    <row r="30" spans="1:11" x14ac:dyDescent="0.35">
      <c r="A30" s="14" t="s">
        <v>470</v>
      </c>
      <c r="B30" s="12" t="s">
        <v>419</v>
      </c>
      <c r="C30" s="12" t="s">
        <v>190</v>
      </c>
      <c r="D30" s="19">
        <f>VLOOKUP(C30,'Validacion (Uso SMA)'!$A$1:$D$171,4,0)</f>
        <v>52</v>
      </c>
      <c r="E30" s="29" t="s">
        <v>18</v>
      </c>
      <c r="F30" s="29" t="s">
        <v>18</v>
      </c>
      <c r="G30" s="13"/>
      <c r="H30" s="13"/>
      <c r="I30" s="13" t="s">
        <v>20</v>
      </c>
      <c r="J30" t="s">
        <v>446</v>
      </c>
      <c r="K30" t="s">
        <v>55</v>
      </c>
    </row>
    <row r="31" spans="1:11" x14ac:dyDescent="0.35">
      <c r="A31" s="14" t="s">
        <v>471</v>
      </c>
      <c r="B31" s="12" t="s">
        <v>419</v>
      </c>
      <c r="C31" s="12" t="s">
        <v>190</v>
      </c>
      <c r="D31" s="19">
        <f>VLOOKUP(C31,'Validacion (Uso SMA)'!$A$1:$D$171,4,0)</f>
        <v>52</v>
      </c>
      <c r="E31" s="29" t="s">
        <v>18</v>
      </c>
      <c r="F31" s="29" t="s">
        <v>18</v>
      </c>
      <c r="G31" s="13"/>
      <c r="H31" s="13"/>
      <c r="I31" s="13" t="s">
        <v>20</v>
      </c>
      <c r="J31" t="s">
        <v>446</v>
      </c>
      <c r="K31" t="s">
        <v>55</v>
      </c>
    </row>
    <row r="32" spans="1:11" x14ac:dyDescent="0.35">
      <c r="A32" s="14" t="s">
        <v>472</v>
      </c>
      <c r="B32" s="12" t="s">
        <v>419</v>
      </c>
      <c r="C32" s="12" t="s">
        <v>190</v>
      </c>
      <c r="D32" s="19">
        <f>VLOOKUP(C32,'Validacion (Uso SMA)'!$A$1:$D$171,4,0)</f>
        <v>52</v>
      </c>
      <c r="E32" s="29" t="s">
        <v>18</v>
      </c>
      <c r="F32" s="29" t="s">
        <v>18</v>
      </c>
      <c r="G32" s="13"/>
      <c r="H32" s="13"/>
      <c r="I32" s="13" t="s">
        <v>20</v>
      </c>
      <c r="J32" t="s">
        <v>446</v>
      </c>
      <c r="K32" t="s">
        <v>55</v>
      </c>
    </row>
    <row r="33" spans="1:11" x14ac:dyDescent="0.35">
      <c r="A33" s="14" t="s">
        <v>473</v>
      </c>
      <c r="B33" s="12" t="s">
        <v>419</v>
      </c>
      <c r="C33" s="12" t="s">
        <v>190</v>
      </c>
      <c r="D33" s="19">
        <f>VLOOKUP(C33,'Validacion (Uso SMA)'!$A$1:$D$171,4,0)</f>
        <v>52</v>
      </c>
      <c r="E33" s="29" t="s">
        <v>18</v>
      </c>
      <c r="F33" s="29" t="s">
        <v>18</v>
      </c>
      <c r="G33" s="13"/>
      <c r="H33" s="13"/>
      <c r="I33" s="13" t="s">
        <v>20</v>
      </c>
      <c r="J33" t="s">
        <v>446</v>
      </c>
      <c r="K33" t="s">
        <v>55</v>
      </c>
    </row>
    <row r="34" spans="1:11" x14ac:dyDescent="0.35">
      <c r="A34" s="14" t="s">
        <v>470</v>
      </c>
      <c r="B34" s="12" t="s">
        <v>419</v>
      </c>
      <c r="C34" s="12" t="s">
        <v>246</v>
      </c>
      <c r="D34" s="19">
        <f>VLOOKUP(C34,'Validacion (Uso SMA)'!$A$1:$D$171,4,0)</f>
        <v>90</v>
      </c>
      <c r="E34" s="29" t="s">
        <v>18</v>
      </c>
      <c r="F34" s="29" t="s">
        <v>18</v>
      </c>
      <c r="G34" s="13"/>
      <c r="H34" s="13"/>
      <c r="I34" s="13" t="s">
        <v>20</v>
      </c>
      <c r="J34" t="s">
        <v>446</v>
      </c>
      <c r="K34" t="s">
        <v>55</v>
      </c>
    </row>
    <row r="35" spans="1:11" x14ac:dyDescent="0.35">
      <c r="A35" s="14" t="s">
        <v>471</v>
      </c>
      <c r="B35" s="12" t="s">
        <v>419</v>
      </c>
      <c r="C35" s="12" t="s">
        <v>246</v>
      </c>
      <c r="D35" s="19">
        <f>VLOOKUP(C35,'Validacion (Uso SMA)'!$A$1:$D$171,4,0)</f>
        <v>90</v>
      </c>
      <c r="E35" s="29" t="s">
        <v>18</v>
      </c>
      <c r="F35" s="29" t="s">
        <v>18</v>
      </c>
      <c r="G35" s="13"/>
      <c r="H35" s="13"/>
      <c r="I35" s="13" t="s">
        <v>20</v>
      </c>
      <c r="J35" t="s">
        <v>446</v>
      </c>
      <c r="K35" t="s">
        <v>55</v>
      </c>
    </row>
    <row r="36" spans="1:11" x14ac:dyDescent="0.35">
      <c r="A36" s="14" t="s">
        <v>472</v>
      </c>
      <c r="B36" s="12" t="s">
        <v>419</v>
      </c>
      <c r="C36" s="12" t="s">
        <v>246</v>
      </c>
      <c r="D36" s="19">
        <f>VLOOKUP(C36,'Validacion (Uso SMA)'!$A$1:$D$171,4,0)</f>
        <v>90</v>
      </c>
      <c r="E36" s="29" t="s">
        <v>18</v>
      </c>
      <c r="F36" s="29" t="s">
        <v>18</v>
      </c>
      <c r="G36" s="13"/>
      <c r="H36" s="13"/>
      <c r="I36" s="13" t="s">
        <v>20</v>
      </c>
      <c r="J36" t="s">
        <v>446</v>
      </c>
      <c r="K36" t="s">
        <v>55</v>
      </c>
    </row>
    <row r="37" spans="1:11" x14ac:dyDescent="0.35">
      <c r="A37" s="14" t="s">
        <v>473</v>
      </c>
      <c r="B37" s="12" t="s">
        <v>419</v>
      </c>
      <c r="C37" s="12" t="s">
        <v>246</v>
      </c>
      <c r="D37" s="19">
        <f>VLOOKUP(C37,'Validacion (Uso SMA)'!$A$1:$D$171,4,0)</f>
        <v>90</v>
      </c>
      <c r="E37" s="29" t="s">
        <v>18</v>
      </c>
      <c r="F37" s="29" t="s">
        <v>18</v>
      </c>
      <c r="G37" s="13"/>
      <c r="H37" s="13"/>
      <c r="I37" s="13" t="s">
        <v>20</v>
      </c>
      <c r="J37" t="s">
        <v>446</v>
      </c>
      <c r="K37" t="s">
        <v>55</v>
      </c>
    </row>
    <row r="38" spans="1:11" x14ac:dyDescent="0.35">
      <c r="A38" s="14" t="s">
        <v>470</v>
      </c>
      <c r="B38" s="12" t="s">
        <v>419</v>
      </c>
      <c r="C38" s="12" t="s">
        <v>246</v>
      </c>
      <c r="D38" s="19">
        <f>VLOOKUP(C38,'Validacion (Uso SMA)'!$A$1:$D$171,4,0)</f>
        <v>90</v>
      </c>
      <c r="E38" s="29" t="s">
        <v>18</v>
      </c>
      <c r="F38" s="29" t="s">
        <v>18</v>
      </c>
      <c r="G38" s="13"/>
      <c r="H38" s="13"/>
      <c r="I38" s="13" t="s">
        <v>20</v>
      </c>
      <c r="J38" t="s">
        <v>446</v>
      </c>
      <c r="K38" t="s">
        <v>55</v>
      </c>
    </row>
    <row r="39" spans="1:11" x14ac:dyDescent="0.35">
      <c r="A39" s="14" t="s">
        <v>471</v>
      </c>
      <c r="B39" s="12" t="s">
        <v>419</v>
      </c>
      <c r="C39" s="12" t="s">
        <v>246</v>
      </c>
      <c r="D39" s="19">
        <f>VLOOKUP(C39,'Validacion (Uso SMA)'!$A$1:$D$171,4,0)</f>
        <v>90</v>
      </c>
      <c r="E39" s="29" t="s">
        <v>18</v>
      </c>
      <c r="F39" s="29" t="s">
        <v>18</v>
      </c>
      <c r="G39" s="13"/>
      <c r="H39" s="13"/>
      <c r="I39" s="13" t="s">
        <v>20</v>
      </c>
      <c r="J39" t="s">
        <v>446</v>
      </c>
      <c r="K39" t="s">
        <v>55</v>
      </c>
    </row>
    <row r="40" spans="1:11" x14ac:dyDescent="0.35">
      <c r="A40" s="14" t="s">
        <v>472</v>
      </c>
      <c r="B40" s="12" t="s">
        <v>419</v>
      </c>
      <c r="C40" s="12" t="s">
        <v>246</v>
      </c>
      <c r="D40" s="19">
        <f>VLOOKUP(C40,'Validacion (Uso SMA)'!$A$1:$D$171,4,0)</f>
        <v>90</v>
      </c>
      <c r="E40" s="29" t="s">
        <v>18</v>
      </c>
      <c r="F40" s="29" t="s">
        <v>18</v>
      </c>
      <c r="G40" s="13"/>
      <c r="H40" s="13"/>
      <c r="I40" s="13" t="s">
        <v>20</v>
      </c>
      <c r="J40" t="s">
        <v>446</v>
      </c>
      <c r="K40" t="s">
        <v>55</v>
      </c>
    </row>
    <row r="41" spans="1:11" x14ac:dyDescent="0.35">
      <c r="A41" s="14" t="s">
        <v>473</v>
      </c>
      <c r="B41" s="12" t="s">
        <v>419</v>
      </c>
      <c r="C41" s="12" t="s">
        <v>246</v>
      </c>
      <c r="D41" s="19">
        <f>VLOOKUP(C41,'Validacion (Uso SMA)'!$A$1:$D$171,4,0)</f>
        <v>90</v>
      </c>
      <c r="E41" s="29" t="s">
        <v>18</v>
      </c>
      <c r="F41" s="29" t="s">
        <v>18</v>
      </c>
      <c r="G41" s="13"/>
      <c r="H41" s="13"/>
      <c r="I41" s="13" t="s">
        <v>20</v>
      </c>
      <c r="J41" t="s">
        <v>446</v>
      </c>
      <c r="K41" t="s">
        <v>55</v>
      </c>
    </row>
    <row r="42" spans="1:11" x14ac:dyDescent="0.35">
      <c r="A42" s="14" t="s">
        <v>470</v>
      </c>
      <c r="B42" s="12" t="s">
        <v>419</v>
      </c>
      <c r="C42" s="12" t="s">
        <v>103</v>
      </c>
      <c r="D42" s="19">
        <f>VLOOKUP(C42,'Validacion (Uso SMA)'!$A$1:$D$171,4,0)</f>
        <v>142</v>
      </c>
      <c r="E42" s="29" t="s">
        <v>18</v>
      </c>
      <c r="F42" s="29" t="s">
        <v>18</v>
      </c>
      <c r="G42" s="13"/>
      <c r="H42" s="13"/>
      <c r="I42" s="13" t="s">
        <v>20</v>
      </c>
      <c r="J42" t="s">
        <v>446</v>
      </c>
      <c r="K42" t="s">
        <v>55</v>
      </c>
    </row>
    <row r="43" spans="1:11" x14ac:dyDescent="0.35">
      <c r="A43" s="14" t="s">
        <v>471</v>
      </c>
      <c r="B43" s="12" t="s">
        <v>419</v>
      </c>
      <c r="C43" s="12" t="s">
        <v>103</v>
      </c>
      <c r="D43" s="19">
        <f>VLOOKUP(C43,'Validacion (Uso SMA)'!$A$1:$D$171,4,0)</f>
        <v>142</v>
      </c>
      <c r="E43" s="29" t="s">
        <v>18</v>
      </c>
      <c r="F43" s="29" t="s">
        <v>18</v>
      </c>
      <c r="G43" s="13"/>
      <c r="H43" s="13"/>
      <c r="I43" s="13" t="s">
        <v>20</v>
      </c>
      <c r="J43" t="s">
        <v>446</v>
      </c>
      <c r="K43" t="s">
        <v>55</v>
      </c>
    </row>
    <row r="44" spans="1:11" x14ac:dyDescent="0.35">
      <c r="A44" s="14" t="s">
        <v>472</v>
      </c>
      <c r="B44" s="12" t="s">
        <v>419</v>
      </c>
      <c r="C44" s="12" t="s">
        <v>103</v>
      </c>
      <c r="D44" s="19">
        <f>VLOOKUP(C44,'Validacion (Uso SMA)'!$A$1:$D$171,4,0)</f>
        <v>142</v>
      </c>
      <c r="E44" s="29" t="s">
        <v>18</v>
      </c>
      <c r="F44" s="29" t="s">
        <v>18</v>
      </c>
      <c r="G44" s="13"/>
      <c r="H44" s="13"/>
      <c r="I44" s="13" t="s">
        <v>20</v>
      </c>
      <c r="J44" t="s">
        <v>446</v>
      </c>
      <c r="K44" t="s">
        <v>55</v>
      </c>
    </row>
    <row r="45" spans="1:11" x14ac:dyDescent="0.35">
      <c r="A45" s="14" t="s">
        <v>473</v>
      </c>
      <c r="B45" s="12" t="s">
        <v>419</v>
      </c>
      <c r="C45" s="12" t="s">
        <v>103</v>
      </c>
      <c r="D45" s="19">
        <f>VLOOKUP(C45,'Validacion (Uso SMA)'!$A$1:$D$171,4,0)</f>
        <v>142</v>
      </c>
      <c r="E45" s="29" t="s">
        <v>18</v>
      </c>
      <c r="F45" s="29" t="s">
        <v>18</v>
      </c>
      <c r="G45" s="13"/>
      <c r="H45" s="13"/>
      <c r="I45" s="13" t="s">
        <v>20</v>
      </c>
      <c r="J45" t="s">
        <v>446</v>
      </c>
      <c r="K45" t="s">
        <v>55</v>
      </c>
    </row>
    <row r="46" spans="1:11" x14ac:dyDescent="0.35">
      <c r="A46" s="14" t="s">
        <v>470</v>
      </c>
      <c r="B46" s="12" t="s">
        <v>419</v>
      </c>
      <c r="C46" s="12" t="s">
        <v>103</v>
      </c>
      <c r="D46" s="19">
        <f>VLOOKUP(C46,'Validacion (Uso SMA)'!$A$1:$D$171,4,0)</f>
        <v>142</v>
      </c>
      <c r="E46" s="29" t="s">
        <v>18</v>
      </c>
      <c r="F46" s="29" t="s">
        <v>18</v>
      </c>
      <c r="G46" s="13"/>
      <c r="H46" s="13"/>
      <c r="I46" s="13" t="s">
        <v>20</v>
      </c>
      <c r="J46" t="s">
        <v>446</v>
      </c>
      <c r="K46" t="s">
        <v>55</v>
      </c>
    </row>
    <row r="47" spans="1:11" x14ac:dyDescent="0.35">
      <c r="A47" s="14" t="s">
        <v>471</v>
      </c>
      <c r="B47" s="12" t="s">
        <v>419</v>
      </c>
      <c r="C47" s="12" t="s">
        <v>103</v>
      </c>
      <c r="D47" s="19">
        <f>VLOOKUP(C47,'Validacion (Uso SMA)'!$A$1:$D$171,4,0)</f>
        <v>142</v>
      </c>
      <c r="E47" s="29" t="s">
        <v>18</v>
      </c>
      <c r="F47" s="29" t="s">
        <v>18</v>
      </c>
      <c r="G47" s="13"/>
      <c r="H47" s="13"/>
      <c r="I47" s="13" t="s">
        <v>20</v>
      </c>
      <c r="J47" t="s">
        <v>446</v>
      </c>
      <c r="K47" t="s">
        <v>55</v>
      </c>
    </row>
    <row r="48" spans="1:11" x14ac:dyDescent="0.35">
      <c r="A48" s="14" t="s">
        <v>472</v>
      </c>
      <c r="B48" s="12" t="s">
        <v>419</v>
      </c>
      <c r="C48" s="12" t="s">
        <v>103</v>
      </c>
      <c r="D48" s="19">
        <f>VLOOKUP(C48,'Validacion (Uso SMA)'!$A$1:$D$171,4,0)</f>
        <v>142</v>
      </c>
      <c r="E48" s="29" t="s">
        <v>18</v>
      </c>
      <c r="F48" s="29" t="s">
        <v>18</v>
      </c>
      <c r="G48" s="13"/>
      <c r="H48" s="13"/>
      <c r="I48" s="13" t="s">
        <v>20</v>
      </c>
      <c r="J48" t="s">
        <v>446</v>
      </c>
      <c r="K48" t="s">
        <v>55</v>
      </c>
    </row>
    <row r="49" spans="1:12" x14ac:dyDescent="0.35">
      <c r="A49" s="14" t="s">
        <v>473</v>
      </c>
      <c r="B49" s="12" t="s">
        <v>419</v>
      </c>
      <c r="C49" s="12" t="s">
        <v>103</v>
      </c>
      <c r="D49" s="19">
        <f>VLOOKUP(C49,'Validacion (Uso SMA)'!$A$1:$D$171,4,0)</f>
        <v>142</v>
      </c>
      <c r="E49" s="29" t="s">
        <v>18</v>
      </c>
      <c r="F49" s="29" t="s">
        <v>18</v>
      </c>
      <c r="G49" s="13"/>
      <c r="H49" s="13"/>
      <c r="I49" s="13" t="s">
        <v>20</v>
      </c>
      <c r="J49" t="s">
        <v>446</v>
      </c>
      <c r="K49" t="s">
        <v>55</v>
      </c>
    </row>
    <row r="50" spans="1:12" x14ac:dyDescent="0.35">
      <c r="A50" s="14" t="s">
        <v>470</v>
      </c>
      <c r="B50" s="12" t="s">
        <v>419</v>
      </c>
      <c r="C50" s="12" t="s">
        <v>67</v>
      </c>
      <c r="D50" s="19">
        <f>VLOOKUP(C50,'Validacion (Uso SMA)'!$A$1:$D$171,4,0)</f>
        <v>145</v>
      </c>
      <c r="E50" s="29" t="s">
        <v>18</v>
      </c>
      <c r="F50" s="29" t="s">
        <v>18</v>
      </c>
      <c r="G50" s="13"/>
      <c r="H50" s="13"/>
      <c r="I50" s="13" t="s">
        <v>20</v>
      </c>
      <c r="J50" t="s">
        <v>446</v>
      </c>
      <c r="K50" t="s">
        <v>55</v>
      </c>
    </row>
    <row r="51" spans="1:12" x14ac:dyDescent="0.35">
      <c r="A51" s="14" t="s">
        <v>471</v>
      </c>
      <c r="B51" s="12" t="s">
        <v>419</v>
      </c>
      <c r="C51" s="12" t="s">
        <v>67</v>
      </c>
      <c r="D51" s="19">
        <f>VLOOKUP(C51,'Validacion (Uso SMA)'!$A$1:$D$171,4,0)</f>
        <v>145</v>
      </c>
      <c r="E51" s="29" t="s">
        <v>18</v>
      </c>
      <c r="F51" s="29" t="s">
        <v>18</v>
      </c>
      <c r="G51" s="13"/>
      <c r="H51" s="13"/>
      <c r="I51" s="13" t="s">
        <v>20</v>
      </c>
      <c r="J51" t="s">
        <v>446</v>
      </c>
      <c r="K51" t="s">
        <v>55</v>
      </c>
    </row>
    <row r="52" spans="1:12" x14ac:dyDescent="0.35">
      <c r="A52" s="14" t="s">
        <v>472</v>
      </c>
      <c r="B52" s="12" t="s">
        <v>419</v>
      </c>
      <c r="C52" s="12" t="s">
        <v>67</v>
      </c>
      <c r="D52" s="19">
        <f>VLOOKUP(C52,'Validacion (Uso SMA)'!$A$1:$D$171,4,0)</f>
        <v>145</v>
      </c>
      <c r="E52" s="29" t="s">
        <v>18</v>
      </c>
      <c r="F52" s="29" t="s">
        <v>18</v>
      </c>
      <c r="G52" s="13"/>
      <c r="H52" s="13"/>
      <c r="I52" s="13" t="s">
        <v>20</v>
      </c>
      <c r="J52" t="s">
        <v>446</v>
      </c>
      <c r="K52" t="s">
        <v>55</v>
      </c>
    </row>
    <row r="53" spans="1:12" x14ac:dyDescent="0.35">
      <c r="A53" s="14" t="s">
        <v>473</v>
      </c>
      <c r="B53" s="12" t="s">
        <v>419</v>
      </c>
      <c r="C53" s="12" t="s">
        <v>67</v>
      </c>
      <c r="D53" s="19">
        <f>VLOOKUP(C53,'Validacion (Uso SMA)'!$A$1:$D$171,4,0)</f>
        <v>145</v>
      </c>
      <c r="E53" s="29" t="s">
        <v>18</v>
      </c>
      <c r="F53" s="29" t="s">
        <v>18</v>
      </c>
      <c r="G53" s="13"/>
      <c r="H53" s="13"/>
      <c r="I53" s="13" t="s">
        <v>20</v>
      </c>
      <c r="J53" t="s">
        <v>446</v>
      </c>
      <c r="K53" t="s">
        <v>55</v>
      </c>
    </row>
    <row r="54" spans="1:12" x14ac:dyDescent="0.35">
      <c r="A54" s="14" t="s">
        <v>470</v>
      </c>
      <c r="B54" s="12" t="s">
        <v>419</v>
      </c>
      <c r="C54" s="12" t="s">
        <v>67</v>
      </c>
      <c r="D54" s="19">
        <f>VLOOKUP(C54,'Validacion (Uso SMA)'!$A$1:$D$171,4,0)</f>
        <v>145</v>
      </c>
      <c r="E54" s="29" t="s">
        <v>18</v>
      </c>
      <c r="F54" s="29" t="s">
        <v>18</v>
      </c>
      <c r="G54" s="13"/>
      <c r="H54" s="13"/>
      <c r="I54" s="13" t="s">
        <v>20</v>
      </c>
      <c r="J54" t="s">
        <v>446</v>
      </c>
      <c r="K54" t="s">
        <v>55</v>
      </c>
    </row>
    <row r="55" spans="1:12" x14ac:dyDescent="0.35">
      <c r="A55" s="14" t="s">
        <v>471</v>
      </c>
      <c r="B55" s="12" t="s">
        <v>419</v>
      </c>
      <c r="C55" s="12" t="s">
        <v>67</v>
      </c>
      <c r="D55" s="19">
        <f>VLOOKUP(C55,'Validacion (Uso SMA)'!$A$1:$D$171,4,0)</f>
        <v>145</v>
      </c>
      <c r="E55" s="29" t="s">
        <v>18</v>
      </c>
      <c r="F55" s="29" t="s">
        <v>18</v>
      </c>
      <c r="G55" s="13"/>
      <c r="H55" s="13"/>
      <c r="I55" s="13" t="s">
        <v>20</v>
      </c>
      <c r="J55" t="s">
        <v>446</v>
      </c>
      <c r="K55" t="s">
        <v>55</v>
      </c>
    </row>
    <row r="56" spans="1:12" x14ac:dyDescent="0.35">
      <c r="A56" s="14" t="s">
        <v>472</v>
      </c>
      <c r="B56" s="12" t="s">
        <v>419</v>
      </c>
      <c r="C56" s="12" t="s">
        <v>67</v>
      </c>
      <c r="D56" s="19">
        <f>VLOOKUP(C56,'Validacion (Uso SMA)'!$A$1:$D$171,4,0)</f>
        <v>145</v>
      </c>
      <c r="E56" s="29" t="s">
        <v>18</v>
      </c>
      <c r="F56" s="29" t="s">
        <v>18</v>
      </c>
      <c r="G56" s="13"/>
      <c r="H56" s="13"/>
      <c r="I56" s="13" t="s">
        <v>20</v>
      </c>
      <c r="J56" t="s">
        <v>446</v>
      </c>
      <c r="K56" t="s">
        <v>55</v>
      </c>
      <c r="L56" s="16"/>
    </row>
    <row r="57" spans="1:12" x14ac:dyDescent="0.35">
      <c r="A57" s="14" t="s">
        <v>473</v>
      </c>
      <c r="B57" s="12" t="s">
        <v>419</v>
      </c>
      <c r="C57" s="12" t="s">
        <v>67</v>
      </c>
      <c r="D57" s="19">
        <f>VLOOKUP(C57,'Validacion (Uso SMA)'!$A$1:$D$171,4,0)</f>
        <v>145</v>
      </c>
      <c r="E57" s="29" t="s">
        <v>18</v>
      </c>
      <c r="F57" s="29" t="s">
        <v>18</v>
      </c>
      <c r="G57" s="13"/>
      <c r="H57" s="13"/>
      <c r="I57" s="12" t="s">
        <v>20</v>
      </c>
      <c r="J57" t="s">
        <v>446</v>
      </c>
      <c r="K57" t="s">
        <v>55</v>
      </c>
    </row>
    <row r="58" spans="1:12" x14ac:dyDescent="0.35">
      <c r="A58" s="14" t="s">
        <v>470</v>
      </c>
      <c r="B58" s="12" t="s">
        <v>419</v>
      </c>
      <c r="C58" s="12" t="s">
        <v>464</v>
      </c>
      <c r="D58" s="19" t="e">
        <f>VLOOKUP(C58,'Validacion (Uso SMA)'!$A$1:$D$171,4,0)</f>
        <v>#N/A</v>
      </c>
      <c r="E58" s="29" t="s">
        <v>18</v>
      </c>
      <c r="F58" s="29" t="s">
        <v>18</v>
      </c>
      <c r="G58" s="13"/>
      <c r="H58" s="13"/>
      <c r="I58" s="12" t="s">
        <v>368</v>
      </c>
      <c r="J58" t="s">
        <v>446</v>
      </c>
      <c r="K58" t="s">
        <v>55</v>
      </c>
    </row>
    <row r="59" spans="1:12" x14ac:dyDescent="0.35">
      <c r="A59" s="14" t="s">
        <v>471</v>
      </c>
      <c r="B59" s="12" t="s">
        <v>419</v>
      </c>
      <c r="C59" s="12" t="s">
        <v>464</v>
      </c>
      <c r="D59" s="19" t="e">
        <f>VLOOKUP(C59,'Validacion (Uso SMA)'!$A$1:$D$171,4,0)</f>
        <v>#N/A</v>
      </c>
      <c r="E59" s="29" t="s">
        <v>18</v>
      </c>
      <c r="F59" s="29" t="s">
        <v>18</v>
      </c>
      <c r="G59" s="13"/>
      <c r="H59" s="13"/>
      <c r="I59" s="12" t="s">
        <v>368</v>
      </c>
      <c r="J59" t="s">
        <v>446</v>
      </c>
      <c r="K59" t="s">
        <v>55</v>
      </c>
    </row>
    <row r="60" spans="1:12" x14ac:dyDescent="0.35">
      <c r="A60" s="14" t="s">
        <v>472</v>
      </c>
      <c r="B60" s="12" t="s">
        <v>419</v>
      </c>
      <c r="C60" s="12" t="s">
        <v>464</v>
      </c>
      <c r="D60" s="19" t="e">
        <f>VLOOKUP(C60,'Validacion (Uso SMA)'!$A$1:$D$171,4,0)</f>
        <v>#N/A</v>
      </c>
      <c r="E60" s="29" t="s">
        <v>18</v>
      </c>
      <c r="F60" s="29" t="s">
        <v>18</v>
      </c>
      <c r="G60" s="13"/>
      <c r="H60" s="13"/>
      <c r="I60" s="12" t="s">
        <v>368</v>
      </c>
      <c r="J60" t="s">
        <v>446</v>
      </c>
      <c r="K60" t="s">
        <v>55</v>
      </c>
    </row>
    <row r="61" spans="1:12" x14ac:dyDescent="0.35">
      <c r="A61" s="14" t="s">
        <v>473</v>
      </c>
      <c r="B61" s="12" t="s">
        <v>419</v>
      </c>
      <c r="C61" s="12" t="s">
        <v>464</v>
      </c>
      <c r="D61" s="19" t="e">
        <f>VLOOKUP(C61,'Validacion (Uso SMA)'!$A$1:$D$171,4,0)</f>
        <v>#N/A</v>
      </c>
      <c r="E61" s="29" t="s">
        <v>18</v>
      </c>
      <c r="F61" s="29" t="s">
        <v>18</v>
      </c>
      <c r="G61" s="13"/>
      <c r="H61" s="13"/>
      <c r="I61" s="12" t="s">
        <v>368</v>
      </c>
      <c r="J61" t="s">
        <v>446</v>
      </c>
      <c r="K61" t="s">
        <v>55</v>
      </c>
    </row>
    <row r="62" spans="1:12" x14ac:dyDescent="0.35">
      <c r="A62" s="14" t="s">
        <v>470</v>
      </c>
      <c r="B62" s="12" t="s">
        <v>419</v>
      </c>
      <c r="C62" s="12" t="s">
        <v>464</v>
      </c>
      <c r="D62" s="19" t="e">
        <f>VLOOKUP(C62,'Validacion (Uso SMA)'!$A$1:$D$171,4,0)</f>
        <v>#N/A</v>
      </c>
      <c r="E62" s="29" t="s">
        <v>18</v>
      </c>
      <c r="F62" s="29" t="s">
        <v>18</v>
      </c>
      <c r="G62" s="13"/>
      <c r="H62" s="13"/>
      <c r="I62" s="12" t="s">
        <v>368</v>
      </c>
      <c r="J62" t="s">
        <v>446</v>
      </c>
      <c r="K62" t="s">
        <v>55</v>
      </c>
    </row>
    <row r="63" spans="1:12" x14ac:dyDescent="0.35">
      <c r="A63" s="14" t="s">
        <v>471</v>
      </c>
      <c r="B63" s="12" t="s">
        <v>419</v>
      </c>
      <c r="C63" s="12" t="s">
        <v>464</v>
      </c>
      <c r="D63" s="19" t="e">
        <f>VLOOKUP(C63,'Validacion (Uso SMA)'!$A$1:$D$171,4,0)</f>
        <v>#N/A</v>
      </c>
      <c r="E63" s="29" t="s">
        <v>18</v>
      </c>
      <c r="F63" s="29" t="s">
        <v>18</v>
      </c>
      <c r="G63" s="13"/>
      <c r="H63" s="13"/>
      <c r="I63" s="12" t="s">
        <v>368</v>
      </c>
      <c r="J63" t="s">
        <v>446</v>
      </c>
      <c r="K63" t="s">
        <v>55</v>
      </c>
    </row>
    <row r="64" spans="1:12" x14ac:dyDescent="0.35">
      <c r="A64" s="14" t="s">
        <v>472</v>
      </c>
      <c r="B64" s="12" t="s">
        <v>419</v>
      </c>
      <c r="C64" s="12" t="s">
        <v>464</v>
      </c>
      <c r="D64" s="19" t="e">
        <f>VLOOKUP(C64,'Validacion (Uso SMA)'!$A$1:$D$171,4,0)</f>
        <v>#N/A</v>
      </c>
      <c r="E64" s="29" t="s">
        <v>18</v>
      </c>
      <c r="F64" s="29" t="s">
        <v>18</v>
      </c>
      <c r="G64" s="13"/>
      <c r="H64" s="13"/>
      <c r="I64" s="12" t="s">
        <v>368</v>
      </c>
      <c r="J64" t="s">
        <v>446</v>
      </c>
      <c r="K64" t="s">
        <v>55</v>
      </c>
    </row>
    <row r="65" spans="1:11" x14ac:dyDescent="0.35">
      <c r="A65" s="14" t="s">
        <v>473</v>
      </c>
      <c r="B65" s="12" t="s">
        <v>419</v>
      </c>
      <c r="C65" s="12" t="s">
        <v>464</v>
      </c>
      <c r="D65" s="19" t="e">
        <f>VLOOKUP(C65,'Validacion (Uso SMA)'!$A$1:$D$171,4,0)</f>
        <v>#N/A</v>
      </c>
      <c r="E65" s="29" t="s">
        <v>18</v>
      </c>
      <c r="F65" s="29" t="s">
        <v>18</v>
      </c>
      <c r="G65" s="13"/>
      <c r="H65" s="13"/>
      <c r="I65" s="12" t="s">
        <v>368</v>
      </c>
      <c r="J65" t="s">
        <v>446</v>
      </c>
      <c r="K65" t="s">
        <v>55</v>
      </c>
    </row>
    <row r="66" spans="1:11" x14ac:dyDescent="0.35">
      <c r="A66" s="14" t="s">
        <v>472</v>
      </c>
      <c r="B66" s="12" t="s">
        <v>420</v>
      </c>
      <c r="C66" s="12" t="s">
        <v>190</v>
      </c>
      <c r="D66" s="19">
        <f>VLOOKUP(C66,'Validacion (Uso SMA)'!$A$1:$D$171,4,0)</f>
        <v>52</v>
      </c>
      <c r="E66" s="29" t="s">
        <v>18</v>
      </c>
      <c r="F66" s="29" t="s">
        <v>18</v>
      </c>
      <c r="G66" s="13"/>
      <c r="H66" s="13"/>
      <c r="I66" s="12" t="s">
        <v>463</v>
      </c>
      <c r="J66" t="s">
        <v>446</v>
      </c>
      <c r="K66" t="s">
        <v>55</v>
      </c>
    </row>
    <row r="67" spans="1:11" x14ac:dyDescent="0.35">
      <c r="A67" s="14" t="s">
        <v>471</v>
      </c>
      <c r="B67" s="12" t="s">
        <v>420</v>
      </c>
      <c r="C67" s="12" t="s">
        <v>190</v>
      </c>
      <c r="D67" s="19">
        <f>VLOOKUP(C67,'Validacion (Uso SMA)'!$A$1:$D$171,4,0)</f>
        <v>52</v>
      </c>
      <c r="E67" s="29" t="s">
        <v>18</v>
      </c>
      <c r="F67" s="29" t="s">
        <v>18</v>
      </c>
      <c r="G67" s="13"/>
      <c r="H67" s="13"/>
      <c r="I67" s="12" t="s">
        <v>463</v>
      </c>
      <c r="J67" t="s">
        <v>446</v>
      </c>
      <c r="K67" t="s">
        <v>55</v>
      </c>
    </row>
    <row r="68" spans="1:11" x14ac:dyDescent="0.35">
      <c r="A68" s="14" t="s">
        <v>473</v>
      </c>
      <c r="B68" s="12" t="s">
        <v>420</v>
      </c>
      <c r="C68" s="12" t="s">
        <v>190</v>
      </c>
      <c r="D68" s="19">
        <f>VLOOKUP(C68,'Validacion (Uso SMA)'!$A$1:$D$171,4,0)</f>
        <v>52</v>
      </c>
      <c r="E68" s="29" t="s">
        <v>18</v>
      </c>
      <c r="F68" s="29" t="s">
        <v>18</v>
      </c>
      <c r="G68" s="13"/>
      <c r="H68" s="13"/>
      <c r="I68" s="12" t="s">
        <v>463</v>
      </c>
      <c r="J68" t="s">
        <v>446</v>
      </c>
      <c r="K68" t="s">
        <v>55</v>
      </c>
    </row>
    <row r="69" spans="1:11" x14ac:dyDescent="0.35">
      <c r="A69" s="14" t="s">
        <v>472</v>
      </c>
      <c r="B69" s="12" t="s">
        <v>420</v>
      </c>
      <c r="C69" s="12" t="s">
        <v>295</v>
      </c>
      <c r="D69" s="19">
        <f>VLOOKUP(C69,'Validacion (Uso SMA)'!$A$1:$D$171,4,0)</f>
        <v>125</v>
      </c>
      <c r="E69" s="29" t="s">
        <v>18</v>
      </c>
      <c r="F69" s="29" t="s">
        <v>18</v>
      </c>
      <c r="G69" s="13"/>
      <c r="H69" s="13"/>
      <c r="I69" s="12" t="s">
        <v>463</v>
      </c>
      <c r="J69" t="s">
        <v>446</v>
      </c>
      <c r="K69" t="s">
        <v>55</v>
      </c>
    </row>
    <row r="70" spans="1:11" x14ac:dyDescent="0.35">
      <c r="A70" s="14" t="s">
        <v>471</v>
      </c>
      <c r="B70" s="12" t="s">
        <v>420</v>
      </c>
      <c r="C70" s="12" t="s">
        <v>295</v>
      </c>
      <c r="D70" s="19">
        <f>VLOOKUP(C70,'Validacion (Uso SMA)'!$A$1:$D$171,4,0)</f>
        <v>125</v>
      </c>
      <c r="E70" s="29" t="s">
        <v>18</v>
      </c>
      <c r="F70" s="29" t="s">
        <v>18</v>
      </c>
      <c r="G70" s="13"/>
      <c r="H70" s="13"/>
      <c r="I70" s="12" t="s">
        <v>463</v>
      </c>
      <c r="J70" t="s">
        <v>446</v>
      </c>
      <c r="K70" t="s">
        <v>55</v>
      </c>
    </row>
    <row r="71" spans="1:11" x14ac:dyDescent="0.35">
      <c r="A71" t="s">
        <v>473</v>
      </c>
      <c r="B71" t="s">
        <v>420</v>
      </c>
      <c r="C71" t="s">
        <v>295</v>
      </c>
      <c r="D71" s="19">
        <f>VLOOKUP(C71,'Validacion (Uso SMA)'!$A$1:$D$171,4,0)</f>
        <v>125</v>
      </c>
      <c r="E71" s="29" t="s">
        <v>18</v>
      </c>
      <c r="F71" s="29" t="s">
        <v>18</v>
      </c>
      <c r="G71" s="13"/>
      <c r="H71" s="13"/>
      <c r="I71" s="12" t="s">
        <v>463</v>
      </c>
      <c r="J71" t="s">
        <v>446</v>
      </c>
      <c r="K71" t="s">
        <v>55</v>
      </c>
    </row>
    <row r="72" spans="1:11" x14ac:dyDescent="0.35">
      <c r="A72" t="s">
        <v>472</v>
      </c>
      <c r="B72" t="s">
        <v>420</v>
      </c>
      <c r="C72" t="s">
        <v>434</v>
      </c>
      <c r="D72" s="19">
        <f>VLOOKUP(C72,'Validacion (Uso SMA)'!$A$1:$D$171,4,0)</f>
        <v>83</v>
      </c>
      <c r="E72" s="29" t="s">
        <v>18</v>
      </c>
      <c r="F72" s="29" t="s">
        <v>18</v>
      </c>
      <c r="G72" s="13"/>
      <c r="H72" s="13"/>
      <c r="I72" s="12" t="s">
        <v>22</v>
      </c>
      <c r="J72" t="s">
        <v>446</v>
      </c>
      <c r="K72" t="s">
        <v>55</v>
      </c>
    </row>
    <row r="73" spans="1:11" x14ac:dyDescent="0.35">
      <c r="A73" t="s">
        <v>471</v>
      </c>
      <c r="B73" t="s">
        <v>420</v>
      </c>
      <c r="C73" t="s">
        <v>434</v>
      </c>
      <c r="D73" s="19">
        <f>VLOOKUP(C73,'Validacion (Uso SMA)'!$A$1:$D$171,4,0)</f>
        <v>83</v>
      </c>
      <c r="E73" s="29" t="s">
        <v>18</v>
      </c>
      <c r="F73" s="29" t="s">
        <v>18</v>
      </c>
      <c r="G73" s="13"/>
      <c r="H73" s="13"/>
      <c r="I73" s="12" t="s">
        <v>22</v>
      </c>
      <c r="J73" t="s">
        <v>446</v>
      </c>
      <c r="K73" t="s">
        <v>55</v>
      </c>
    </row>
    <row r="74" spans="1:11" x14ac:dyDescent="0.35">
      <c r="A74" t="s">
        <v>473</v>
      </c>
      <c r="B74" t="s">
        <v>420</v>
      </c>
      <c r="C74" t="s">
        <v>434</v>
      </c>
      <c r="D74" s="19">
        <f>VLOOKUP(C74,'Validacion (Uso SMA)'!$A$1:$D$171,4,0)</f>
        <v>83</v>
      </c>
      <c r="E74" s="29" t="s">
        <v>18</v>
      </c>
      <c r="F74" s="29" t="s">
        <v>18</v>
      </c>
      <c r="G74" s="13"/>
      <c r="H74" s="13"/>
      <c r="I74" s="12" t="s">
        <v>22</v>
      </c>
      <c r="J74" t="s">
        <v>446</v>
      </c>
      <c r="K74" t="s">
        <v>55</v>
      </c>
    </row>
    <row r="75" spans="1:11" x14ac:dyDescent="0.35">
      <c r="A75" t="s">
        <v>472</v>
      </c>
      <c r="B75" t="s">
        <v>420</v>
      </c>
      <c r="C75" t="s">
        <v>432</v>
      </c>
      <c r="D75" s="19">
        <f>VLOOKUP(C75,'Validacion (Uso SMA)'!$A$1:$D$171,4,0)</f>
        <v>18</v>
      </c>
      <c r="E75" s="29" t="s">
        <v>18</v>
      </c>
      <c r="F75" s="29" t="s">
        <v>18</v>
      </c>
      <c r="G75" s="13"/>
      <c r="H75" s="13"/>
      <c r="I75" s="12" t="s">
        <v>22</v>
      </c>
      <c r="J75" t="s">
        <v>446</v>
      </c>
      <c r="K75" t="s">
        <v>55</v>
      </c>
    </row>
    <row r="76" spans="1:11" x14ac:dyDescent="0.35">
      <c r="A76" t="s">
        <v>471</v>
      </c>
      <c r="B76" t="s">
        <v>420</v>
      </c>
      <c r="C76" t="s">
        <v>432</v>
      </c>
      <c r="D76" s="19">
        <f>VLOOKUP(C76,'Validacion (Uso SMA)'!$A$1:$D$171,4,0)</f>
        <v>18</v>
      </c>
      <c r="E76" s="29" t="s">
        <v>18</v>
      </c>
      <c r="F76" s="29" t="s">
        <v>18</v>
      </c>
      <c r="G76" s="13"/>
      <c r="H76" s="13"/>
      <c r="I76" s="12" t="s">
        <v>22</v>
      </c>
      <c r="J76" t="s">
        <v>446</v>
      </c>
      <c r="K76" t="s">
        <v>55</v>
      </c>
    </row>
    <row r="77" spans="1:11" x14ac:dyDescent="0.35">
      <c r="A77" t="s">
        <v>473</v>
      </c>
      <c r="B77" t="s">
        <v>420</v>
      </c>
      <c r="C77" t="s">
        <v>432</v>
      </c>
      <c r="D77" s="19">
        <f>VLOOKUP(C77,'Validacion (Uso SMA)'!$A$1:$D$171,4,0)</f>
        <v>18</v>
      </c>
      <c r="E77" s="29" t="s">
        <v>18</v>
      </c>
      <c r="F77" s="29" t="s">
        <v>18</v>
      </c>
      <c r="G77" s="13"/>
      <c r="H77" s="13"/>
      <c r="I77" s="12" t="s">
        <v>22</v>
      </c>
      <c r="J77" t="s">
        <v>446</v>
      </c>
      <c r="K77" t="s">
        <v>55</v>
      </c>
    </row>
    <row r="78" spans="1:11" x14ac:dyDescent="0.35">
      <c r="A78" t="s">
        <v>472</v>
      </c>
      <c r="B78" t="s">
        <v>420</v>
      </c>
      <c r="C78" t="s">
        <v>429</v>
      </c>
      <c r="D78" s="19">
        <f>VLOOKUP(C78,'Validacion (Uso SMA)'!$A$1:$D$171,4,0)</f>
        <v>15</v>
      </c>
      <c r="E78" s="29" t="s">
        <v>18</v>
      </c>
      <c r="F78" s="29" t="s">
        <v>18</v>
      </c>
      <c r="G78" s="13"/>
      <c r="H78" s="13"/>
      <c r="I78" s="12" t="s">
        <v>22</v>
      </c>
      <c r="J78" t="s">
        <v>446</v>
      </c>
      <c r="K78" t="s">
        <v>55</v>
      </c>
    </row>
    <row r="79" spans="1:11" x14ac:dyDescent="0.35">
      <c r="A79" t="s">
        <v>471</v>
      </c>
      <c r="B79" t="s">
        <v>420</v>
      </c>
      <c r="C79" t="s">
        <v>429</v>
      </c>
      <c r="D79" s="19">
        <f>VLOOKUP(C79,'Validacion (Uso SMA)'!$A$1:$D$171,4,0)</f>
        <v>15</v>
      </c>
      <c r="E79" s="29" t="s">
        <v>18</v>
      </c>
      <c r="F79" s="29" t="s">
        <v>18</v>
      </c>
      <c r="G79" s="13"/>
      <c r="H79" s="13"/>
      <c r="I79" s="12" t="s">
        <v>22</v>
      </c>
      <c r="J79" t="s">
        <v>446</v>
      </c>
      <c r="K79" t="s">
        <v>55</v>
      </c>
    </row>
    <row r="80" spans="1:11" x14ac:dyDescent="0.35">
      <c r="A80" t="s">
        <v>473</v>
      </c>
      <c r="B80" t="s">
        <v>420</v>
      </c>
      <c r="C80" t="s">
        <v>429</v>
      </c>
      <c r="D80" s="19">
        <f>VLOOKUP(C80,'Validacion (Uso SMA)'!$A$1:$D$171,4,0)</f>
        <v>15</v>
      </c>
      <c r="E80" s="29" t="s">
        <v>18</v>
      </c>
      <c r="F80" s="29" t="s">
        <v>18</v>
      </c>
      <c r="G80" s="13"/>
      <c r="H80" s="13"/>
      <c r="I80" s="12" t="s">
        <v>22</v>
      </c>
      <c r="J80" t="s">
        <v>446</v>
      </c>
      <c r="K80" t="s">
        <v>55</v>
      </c>
    </row>
    <row r="81" spans="1:11" x14ac:dyDescent="0.35">
      <c r="A81" t="s">
        <v>472</v>
      </c>
      <c r="B81" t="s">
        <v>420</v>
      </c>
      <c r="C81" t="s">
        <v>430</v>
      </c>
      <c r="D81" s="19">
        <f>VLOOKUP(C81,'Validacion (Uso SMA)'!$A$1:$D$171,4,0)</f>
        <v>16</v>
      </c>
      <c r="E81" s="29" t="s">
        <v>18</v>
      </c>
      <c r="F81" s="29" t="s">
        <v>18</v>
      </c>
      <c r="G81" s="13"/>
      <c r="H81" s="13"/>
      <c r="I81" s="12" t="s">
        <v>22</v>
      </c>
      <c r="J81" t="s">
        <v>446</v>
      </c>
      <c r="K81" t="s">
        <v>55</v>
      </c>
    </row>
    <row r="82" spans="1:11" x14ac:dyDescent="0.35">
      <c r="A82" t="s">
        <v>471</v>
      </c>
      <c r="B82" t="s">
        <v>420</v>
      </c>
      <c r="C82" t="s">
        <v>430</v>
      </c>
      <c r="D82" s="19">
        <f>VLOOKUP(C82,'Validacion (Uso SMA)'!$A$1:$D$171,4,0)</f>
        <v>16</v>
      </c>
      <c r="E82" s="29" t="s">
        <v>18</v>
      </c>
      <c r="F82" s="29" t="s">
        <v>18</v>
      </c>
      <c r="G82" s="13"/>
      <c r="H82" s="13"/>
      <c r="I82" s="12" t="s">
        <v>22</v>
      </c>
      <c r="J82" t="s">
        <v>446</v>
      </c>
      <c r="K82" t="s">
        <v>55</v>
      </c>
    </row>
    <row r="83" spans="1:11" x14ac:dyDescent="0.35">
      <c r="A83" t="s">
        <v>473</v>
      </c>
      <c r="B83" t="s">
        <v>420</v>
      </c>
      <c r="C83" t="s">
        <v>430</v>
      </c>
      <c r="D83" s="19">
        <f>VLOOKUP(C83,'Validacion (Uso SMA)'!$A$1:$D$171,4,0)</f>
        <v>16</v>
      </c>
      <c r="E83" s="29" t="s">
        <v>18</v>
      </c>
      <c r="F83" s="29" t="s">
        <v>18</v>
      </c>
      <c r="G83" s="13"/>
      <c r="H83" s="13"/>
      <c r="I83" s="12" t="s">
        <v>22</v>
      </c>
      <c r="J83" t="s">
        <v>446</v>
      </c>
      <c r="K83" t="s">
        <v>55</v>
      </c>
    </row>
    <row r="84" spans="1:11" x14ac:dyDescent="0.35">
      <c r="A84" t="s">
        <v>472</v>
      </c>
      <c r="B84" t="s">
        <v>420</v>
      </c>
      <c r="C84" t="s">
        <v>428</v>
      </c>
      <c r="D84" s="19">
        <f>VLOOKUP(C84,'Validacion (Uso SMA)'!$A$1:$D$171,4,0)</f>
        <v>14</v>
      </c>
      <c r="E84" s="29" t="s">
        <v>18</v>
      </c>
      <c r="F84" s="29" t="s">
        <v>18</v>
      </c>
      <c r="G84" s="13"/>
      <c r="H84" s="13"/>
      <c r="I84" s="12" t="s">
        <v>22</v>
      </c>
      <c r="J84" t="s">
        <v>446</v>
      </c>
      <c r="K84" t="s">
        <v>55</v>
      </c>
    </row>
    <row r="85" spans="1:11" x14ac:dyDescent="0.35">
      <c r="A85" t="s">
        <v>471</v>
      </c>
      <c r="B85" t="s">
        <v>420</v>
      </c>
      <c r="C85" t="s">
        <v>428</v>
      </c>
      <c r="D85" s="19">
        <f>VLOOKUP(C85,'Validacion (Uso SMA)'!$A$1:$D$171,4,0)</f>
        <v>14</v>
      </c>
      <c r="E85" s="29" t="s">
        <v>18</v>
      </c>
      <c r="F85" s="29" t="s">
        <v>18</v>
      </c>
      <c r="G85" s="13"/>
      <c r="H85" s="13"/>
      <c r="I85" s="12" t="s">
        <v>22</v>
      </c>
      <c r="J85" t="s">
        <v>446</v>
      </c>
      <c r="K85" t="s">
        <v>55</v>
      </c>
    </row>
    <row r="86" spans="1:11" x14ac:dyDescent="0.35">
      <c r="A86" t="s">
        <v>473</v>
      </c>
      <c r="B86" t="s">
        <v>420</v>
      </c>
      <c r="C86" t="s">
        <v>428</v>
      </c>
      <c r="D86" s="19">
        <f>VLOOKUP(C86,'Validacion (Uso SMA)'!$A$1:$D$171,4,0)</f>
        <v>14</v>
      </c>
      <c r="E86" s="29" t="s">
        <v>18</v>
      </c>
      <c r="F86" s="29" t="s">
        <v>18</v>
      </c>
      <c r="G86" s="13"/>
      <c r="H86" s="13"/>
      <c r="I86" s="12" t="s">
        <v>22</v>
      </c>
      <c r="J86" t="s">
        <v>446</v>
      </c>
      <c r="K86" t="s">
        <v>55</v>
      </c>
    </row>
    <row r="87" spans="1:11" x14ac:dyDescent="0.35">
      <c r="A87" t="s">
        <v>472</v>
      </c>
      <c r="B87" t="s">
        <v>420</v>
      </c>
      <c r="C87" t="s">
        <v>431</v>
      </c>
      <c r="D87" s="19">
        <f>VLOOKUP(C87,'Validacion (Uso SMA)'!$A$1:$D$171,4,0)</f>
        <v>17</v>
      </c>
      <c r="E87" s="29" t="s">
        <v>18</v>
      </c>
      <c r="F87" s="29" t="s">
        <v>18</v>
      </c>
      <c r="G87" s="13"/>
      <c r="H87" s="13"/>
      <c r="I87" s="12" t="s">
        <v>22</v>
      </c>
      <c r="J87" t="s">
        <v>446</v>
      </c>
      <c r="K87" t="s">
        <v>55</v>
      </c>
    </row>
    <row r="88" spans="1:11" x14ac:dyDescent="0.35">
      <c r="A88" t="s">
        <v>471</v>
      </c>
      <c r="B88" t="s">
        <v>420</v>
      </c>
      <c r="C88" t="s">
        <v>431</v>
      </c>
      <c r="D88" s="19">
        <f>VLOOKUP(C88,'Validacion (Uso SMA)'!$A$1:$D$171,4,0)</f>
        <v>17</v>
      </c>
      <c r="E88" s="29" t="s">
        <v>18</v>
      </c>
      <c r="F88" s="29" t="s">
        <v>18</v>
      </c>
      <c r="G88" s="13"/>
      <c r="H88" s="13"/>
      <c r="I88" s="12" t="s">
        <v>22</v>
      </c>
      <c r="J88" t="s">
        <v>446</v>
      </c>
      <c r="K88" t="s">
        <v>55</v>
      </c>
    </row>
    <row r="89" spans="1:11" x14ac:dyDescent="0.35">
      <c r="A89" t="s">
        <v>473</v>
      </c>
      <c r="B89" t="s">
        <v>420</v>
      </c>
      <c r="C89" t="s">
        <v>431</v>
      </c>
      <c r="D89" s="19">
        <f>VLOOKUP(C89,'Validacion (Uso SMA)'!$A$1:$D$171,4,0)</f>
        <v>17</v>
      </c>
      <c r="E89" s="29" t="s">
        <v>18</v>
      </c>
      <c r="F89" s="29" t="s">
        <v>18</v>
      </c>
      <c r="G89" s="13"/>
      <c r="H89" s="13"/>
      <c r="I89" s="12" t="s">
        <v>22</v>
      </c>
      <c r="J89" t="s">
        <v>446</v>
      </c>
      <c r="K89" t="s">
        <v>55</v>
      </c>
    </row>
    <row r="90" spans="1:11" x14ac:dyDescent="0.35">
      <c r="A90" t="s">
        <v>472</v>
      </c>
      <c r="B90" t="s">
        <v>420</v>
      </c>
      <c r="C90" t="s">
        <v>433</v>
      </c>
      <c r="D90" s="19">
        <f>VLOOKUP(C90,'Validacion (Uso SMA)'!$A$1:$D$171,4,0)</f>
        <v>92</v>
      </c>
      <c r="E90" s="29" t="s">
        <v>18</v>
      </c>
      <c r="F90" s="29" t="s">
        <v>18</v>
      </c>
      <c r="G90" s="13"/>
      <c r="H90" s="13"/>
      <c r="I90" s="12" t="s">
        <v>22</v>
      </c>
      <c r="J90" t="s">
        <v>446</v>
      </c>
      <c r="K90" t="s">
        <v>55</v>
      </c>
    </row>
    <row r="91" spans="1:11" x14ac:dyDescent="0.35">
      <c r="A91" t="s">
        <v>471</v>
      </c>
      <c r="B91" t="s">
        <v>420</v>
      </c>
      <c r="C91" t="s">
        <v>433</v>
      </c>
      <c r="D91" s="19">
        <f>VLOOKUP(C91,'Validacion (Uso SMA)'!$A$1:$D$171,4,0)</f>
        <v>92</v>
      </c>
      <c r="E91" s="29" t="s">
        <v>18</v>
      </c>
      <c r="F91" s="29" t="s">
        <v>18</v>
      </c>
      <c r="G91" s="13"/>
      <c r="H91" s="13"/>
      <c r="I91" s="12" t="s">
        <v>22</v>
      </c>
      <c r="J91" t="s">
        <v>446</v>
      </c>
      <c r="K91" t="s">
        <v>55</v>
      </c>
    </row>
    <row r="92" spans="1:11" x14ac:dyDescent="0.35">
      <c r="A92" t="s">
        <v>473</v>
      </c>
      <c r="B92" t="s">
        <v>420</v>
      </c>
      <c r="C92" t="s">
        <v>433</v>
      </c>
      <c r="D92" s="19">
        <f>VLOOKUP(C92,'Validacion (Uso SMA)'!$A$1:$D$171,4,0)</f>
        <v>92</v>
      </c>
      <c r="E92" s="29" t="s">
        <v>18</v>
      </c>
      <c r="F92" s="29" t="s">
        <v>18</v>
      </c>
      <c r="G92" s="13"/>
      <c r="H92" s="13"/>
      <c r="I92" s="12" t="s">
        <v>22</v>
      </c>
      <c r="J92" t="s">
        <v>446</v>
      </c>
      <c r="K92" t="s">
        <v>55</v>
      </c>
    </row>
    <row r="95" spans="1:11" x14ac:dyDescent="0.35">
      <c r="I95" s="13"/>
    </row>
    <row r="96" spans="1:11" x14ac:dyDescent="0.35">
      <c r="I96" s="13"/>
    </row>
    <row r="97" spans="9:12" x14ac:dyDescent="0.35">
      <c r="I97" s="13"/>
    </row>
    <row r="101" spans="9:12" x14ac:dyDescent="0.35">
      <c r="I101" s="13"/>
    </row>
    <row r="106" spans="9:12" x14ac:dyDescent="0.35">
      <c r="I106" s="13"/>
    </row>
    <row r="107" spans="9:12" x14ac:dyDescent="0.35">
      <c r="I107" s="13"/>
    </row>
    <row r="108" spans="9:12" x14ac:dyDescent="0.35">
      <c r="I108" s="13"/>
    </row>
    <row r="110" spans="9:12" x14ac:dyDescent="0.35">
      <c r="L110" s="16"/>
    </row>
    <row r="112" spans="9:12" x14ac:dyDescent="0.35">
      <c r="I112" s="13"/>
    </row>
    <row r="117" spans="9:9" x14ac:dyDescent="0.35">
      <c r="I117" s="13"/>
    </row>
    <row r="118" spans="9:9" x14ac:dyDescent="0.35">
      <c r="I118" s="13"/>
    </row>
    <row r="119" spans="9:9" x14ac:dyDescent="0.35">
      <c r="I119" s="13"/>
    </row>
    <row r="123" spans="9:9" x14ac:dyDescent="0.35">
      <c r="I123" s="13"/>
    </row>
    <row r="128" spans="9:9" x14ac:dyDescent="0.35">
      <c r="I128" s="13"/>
    </row>
    <row r="129" spans="9:9" x14ac:dyDescent="0.35">
      <c r="I129" s="13"/>
    </row>
    <row r="130" spans="9:9" x14ac:dyDescent="0.35">
      <c r="I130" s="13"/>
    </row>
    <row r="134" spans="9:9" x14ac:dyDescent="0.35">
      <c r="I134" s="13"/>
    </row>
    <row r="139" spans="9:9" x14ac:dyDescent="0.35">
      <c r="I139" s="13"/>
    </row>
    <row r="140" spans="9:9" x14ac:dyDescent="0.35">
      <c r="I140" s="13"/>
    </row>
    <row r="141" spans="9:9" x14ac:dyDescent="0.35">
      <c r="I141" s="13"/>
    </row>
    <row r="145" spans="9:12" x14ac:dyDescent="0.35">
      <c r="I145" s="13"/>
    </row>
    <row r="148" spans="9:12" x14ac:dyDescent="0.35">
      <c r="L148" s="16"/>
    </row>
    <row r="150" spans="9:12" x14ac:dyDescent="0.35">
      <c r="I150" s="13"/>
    </row>
    <row r="151" spans="9:12" x14ac:dyDescent="0.35">
      <c r="I151" s="13"/>
    </row>
    <row r="152" spans="9:12" x14ac:dyDescent="0.35">
      <c r="I152" s="13"/>
    </row>
    <row r="156" spans="9:12" x14ac:dyDescent="0.35">
      <c r="I156" s="13"/>
    </row>
    <row r="186" spans="12:12" x14ac:dyDescent="0.35">
      <c r="L186" s="16"/>
    </row>
    <row r="224" spans="12:12" x14ac:dyDescent="0.35">
      <c r="L224" s="16"/>
    </row>
    <row r="262" spans="12:12" x14ac:dyDescent="0.35">
      <c r="L262" s="16"/>
    </row>
    <row r="300" spans="12:12" x14ac:dyDescent="0.35">
      <c r="L300" s="16"/>
    </row>
    <row r="338" spans="12:12" x14ac:dyDescent="0.35">
      <c r="L338" s="16"/>
    </row>
    <row r="376" spans="12:12" x14ac:dyDescent="0.35">
      <c r="L376" s="16"/>
    </row>
    <row r="414" spans="12:12" x14ac:dyDescent="0.35">
      <c r="L414" s="16"/>
    </row>
    <row r="452" spans="12:12" x14ac:dyDescent="0.35">
      <c r="L452" s="16"/>
    </row>
    <row r="490" spans="12:12" x14ac:dyDescent="0.35">
      <c r="L490" s="16"/>
    </row>
    <row r="528" spans="12:12" x14ac:dyDescent="0.35">
      <c r="L528" s="16"/>
    </row>
    <row r="566" spans="12:12" x14ac:dyDescent="0.35">
      <c r="L566" s="16"/>
    </row>
    <row r="604" spans="12:12" x14ac:dyDescent="0.35">
      <c r="L604" s="16"/>
    </row>
    <row r="629" spans="9:9" x14ac:dyDescent="0.35">
      <c r="I629" s="13"/>
    </row>
    <row r="630" spans="9:9" x14ac:dyDescent="0.35">
      <c r="I630" s="13"/>
    </row>
    <row r="631" spans="9:9" x14ac:dyDescent="0.35">
      <c r="I631" s="13"/>
    </row>
    <row r="635" spans="9:9" x14ac:dyDescent="0.35">
      <c r="I635" s="13"/>
    </row>
    <row r="642" spans="9:12" x14ac:dyDescent="0.35">
      <c r="L642" s="16"/>
    </row>
    <row r="649" spans="9:12" x14ac:dyDescent="0.35">
      <c r="I649" s="13"/>
    </row>
    <row r="650" spans="9:12" x14ac:dyDescent="0.35">
      <c r="I650" s="13"/>
    </row>
    <row r="651" spans="9:12" x14ac:dyDescent="0.35">
      <c r="I651" s="13"/>
    </row>
    <row r="655" spans="9:12" x14ac:dyDescent="0.35">
      <c r="I655" s="13"/>
    </row>
    <row r="669" spans="9:9" x14ac:dyDescent="0.35">
      <c r="I669" s="13"/>
    </row>
    <row r="670" spans="9:9" x14ac:dyDescent="0.35">
      <c r="I670" s="13"/>
    </row>
    <row r="671" spans="9:9" x14ac:dyDescent="0.35">
      <c r="I671" s="13"/>
    </row>
    <row r="675" spans="9:12" x14ac:dyDescent="0.35">
      <c r="I675" s="13"/>
    </row>
    <row r="680" spans="9:12" x14ac:dyDescent="0.35">
      <c r="L680" s="16"/>
    </row>
    <row r="689" spans="9:9" x14ac:dyDescent="0.35">
      <c r="I689" s="13"/>
    </row>
    <row r="690" spans="9:9" x14ac:dyDescent="0.35">
      <c r="I690" s="13"/>
    </row>
    <row r="691" spans="9:9" x14ac:dyDescent="0.35">
      <c r="I691" s="13"/>
    </row>
    <row r="695" spans="9:9" x14ac:dyDescent="0.35">
      <c r="I695" s="13"/>
    </row>
    <row r="709" spans="9:12" x14ac:dyDescent="0.35">
      <c r="I709" s="13"/>
    </row>
    <row r="710" spans="9:12" x14ac:dyDescent="0.35">
      <c r="I710" s="13"/>
    </row>
    <row r="711" spans="9:12" x14ac:dyDescent="0.35">
      <c r="I711" s="13"/>
    </row>
    <row r="715" spans="9:12" x14ac:dyDescent="0.35">
      <c r="I715" s="13"/>
    </row>
    <row r="718" spans="9:12" x14ac:dyDescent="0.35">
      <c r="L718" s="16"/>
    </row>
    <row r="729" spans="9:9" x14ac:dyDescent="0.35">
      <c r="I729" s="13"/>
    </row>
    <row r="730" spans="9:9" x14ac:dyDescent="0.35">
      <c r="I730" s="13"/>
    </row>
    <row r="731" spans="9:9" x14ac:dyDescent="0.35">
      <c r="I731" s="13"/>
    </row>
    <row r="735" spans="9:9" x14ac:dyDescent="0.35">
      <c r="I735" s="13"/>
    </row>
    <row r="749" spans="9:9" x14ac:dyDescent="0.35">
      <c r="I749" s="13"/>
    </row>
    <row r="750" spans="9:9" x14ac:dyDescent="0.35">
      <c r="I750" s="13"/>
    </row>
    <row r="751" spans="9:9" x14ac:dyDescent="0.35">
      <c r="I751" s="13"/>
    </row>
    <row r="755" spans="9:12" x14ac:dyDescent="0.35">
      <c r="I755" s="13"/>
    </row>
    <row r="756" spans="9:12" x14ac:dyDescent="0.35">
      <c r="L756" s="16"/>
    </row>
    <row r="769" spans="9:9" x14ac:dyDescent="0.35">
      <c r="I769" s="13"/>
    </row>
    <row r="770" spans="9:9" x14ac:dyDescent="0.35">
      <c r="I770" s="13"/>
    </row>
    <row r="771" spans="9:9" x14ac:dyDescent="0.35">
      <c r="I771" s="13"/>
    </row>
    <row r="775" spans="9:9" x14ac:dyDescent="0.35">
      <c r="I775" s="13"/>
    </row>
    <row r="789" spans="9:12" x14ac:dyDescent="0.35">
      <c r="I789" s="13"/>
    </row>
    <row r="790" spans="9:12" x14ac:dyDescent="0.35">
      <c r="I790" s="13"/>
    </row>
    <row r="791" spans="9:12" x14ac:dyDescent="0.35">
      <c r="I791" s="13"/>
    </row>
    <row r="794" spans="9:12" x14ac:dyDescent="0.35">
      <c r="L794" s="16"/>
    </row>
    <row r="795" spans="9:12" x14ac:dyDescent="0.35">
      <c r="I795" s="13"/>
    </row>
    <row r="809" spans="9:9" x14ac:dyDescent="0.35">
      <c r="I809" s="13"/>
    </row>
    <row r="810" spans="9:9" x14ac:dyDescent="0.35">
      <c r="I810" s="13"/>
    </row>
    <row r="811" spans="9:9" x14ac:dyDescent="0.35">
      <c r="I811" s="13"/>
    </row>
    <row r="815" spans="9:9" x14ac:dyDescent="0.35">
      <c r="I815" s="13"/>
    </row>
    <row r="829" spans="9:12" x14ac:dyDescent="0.35">
      <c r="I829" s="13"/>
    </row>
    <row r="830" spans="9:12" x14ac:dyDescent="0.35">
      <c r="I830" s="13"/>
    </row>
    <row r="831" spans="9:12" x14ac:dyDescent="0.35">
      <c r="I831" s="13"/>
    </row>
    <row r="832" spans="9:12" x14ac:dyDescent="0.35">
      <c r="L832" s="16"/>
    </row>
    <row r="835" spans="9:9" x14ac:dyDescent="0.35">
      <c r="I835" s="13"/>
    </row>
    <row r="849" spans="9:9" x14ac:dyDescent="0.35">
      <c r="I849" s="13"/>
    </row>
    <row r="850" spans="9:9" x14ac:dyDescent="0.35">
      <c r="I850" s="13"/>
    </row>
    <row r="851" spans="9:9" x14ac:dyDescent="0.35">
      <c r="I851" s="13"/>
    </row>
    <row r="855" spans="9:9" x14ac:dyDescent="0.35">
      <c r="I855" s="13"/>
    </row>
    <row r="869" spans="9:12" x14ac:dyDescent="0.35">
      <c r="I869" s="13"/>
    </row>
    <row r="870" spans="9:12" x14ac:dyDescent="0.35">
      <c r="I870" s="13"/>
      <c r="L870" s="16"/>
    </row>
    <row r="871" spans="9:12" x14ac:dyDescent="0.35">
      <c r="I871" s="13"/>
    </row>
    <row r="875" spans="9:12" x14ac:dyDescent="0.35">
      <c r="I875" s="13"/>
    </row>
    <row r="908" spans="12:12" x14ac:dyDescent="0.35">
      <c r="L908" s="16"/>
    </row>
    <row r="946" spans="12:12" x14ac:dyDescent="0.35">
      <c r="L946" s="16"/>
    </row>
    <row r="984" spans="12:12" x14ac:dyDescent="0.35">
      <c r="L984" s="16"/>
    </row>
    <row r="1022" spans="12:12" x14ac:dyDescent="0.35">
      <c r="L1022" s="17"/>
    </row>
    <row r="1060" spans="12:12" x14ac:dyDescent="0.35">
      <c r="L1060" s="16"/>
    </row>
    <row r="1098" spans="12:12" x14ac:dyDescent="0.35">
      <c r="L1098" s="16"/>
    </row>
    <row r="1136" spans="12:12" x14ac:dyDescent="0.35">
      <c r="L1136" s="16"/>
    </row>
    <row r="1174" spans="12:12" x14ac:dyDescent="0.35">
      <c r="L1174" s="16"/>
    </row>
    <row r="1212" spans="12:12" x14ac:dyDescent="0.35">
      <c r="L1212" s="16"/>
    </row>
    <row r="1250" spans="12:12" x14ac:dyDescent="0.35">
      <c r="L1250" s="16"/>
    </row>
    <row r="1288" spans="12:12" x14ac:dyDescent="0.35">
      <c r="L1288" s="16"/>
    </row>
    <row r="1326" spans="12:12" x14ac:dyDescent="0.35">
      <c r="L1326" s="16"/>
    </row>
    <row r="1364" spans="12:12" x14ac:dyDescent="0.35">
      <c r="L1364" s="16"/>
    </row>
    <row r="1402" spans="12:12" x14ac:dyDescent="0.35">
      <c r="L1402" s="16"/>
    </row>
    <row r="1440" spans="12:12" x14ac:dyDescent="0.35">
      <c r="L1440" s="16"/>
    </row>
    <row r="1478" spans="12:12" x14ac:dyDescent="0.35">
      <c r="L1478" s="16"/>
    </row>
    <row r="1516" spans="12:12" x14ac:dyDescent="0.35">
      <c r="L1516" s="16"/>
    </row>
    <row r="1554" spans="12:12" x14ac:dyDescent="0.35">
      <c r="L1554" s="16"/>
    </row>
    <row r="1592" spans="12:12" x14ac:dyDescent="0.35">
      <c r="L1592" s="16"/>
    </row>
    <row r="1630" spans="12:12" x14ac:dyDescent="0.35">
      <c r="L1630" s="16"/>
    </row>
    <row r="1668" spans="12:12" x14ac:dyDescent="0.35">
      <c r="L1668" s="16"/>
    </row>
    <row r="1706" spans="12:12" x14ac:dyDescent="0.35">
      <c r="L1706" s="16"/>
    </row>
    <row r="1744" spans="12:12" x14ac:dyDescent="0.35">
      <c r="L1744" s="16"/>
    </row>
    <row r="1782" spans="12:12" x14ac:dyDescent="0.35">
      <c r="L1782" s="16"/>
    </row>
    <row r="1820" spans="12:12" x14ac:dyDescent="0.35">
      <c r="L1820" s="16"/>
    </row>
    <row r="1858" spans="12:12" x14ac:dyDescent="0.35">
      <c r="L1858" s="16"/>
    </row>
    <row r="1896" spans="12:12" x14ac:dyDescent="0.35">
      <c r="L1896" s="16"/>
    </row>
    <row r="1934" spans="12:12" x14ac:dyDescent="0.35">
      <c r="L1934" s="16"/>
    </row>
    <row r="1972" spans="12:12" x14ac:dyDescent="0.35">
      <c r="L1972" s="16"/>
    </row>
    <row r="2010" spans="12:12" x14ac:dyDescent="0.35">
      <c r="L2010" s="16"/>
    </row>
    <row r="2048" spans="12:12" x14ac:dyDescent="0.35">
      <c r="L2048" s="16"/>
    </row>
    <row r="2086" spans="12:12" x14ac:dyDescent="0.35">
      <c r="L2086" s="16"/>
    </row>
    <row r="2124" spans="12:12" x14ac:dyDescent="0.35">
      <c r="L2124" s="16"/>
    </row>
    <row r="2162" spans="12:12" x14ac:dyDescent="0.35">
      <c r="L2162" s="16"/>
    </row>
    <row r="2200" spans="12:12" x14ac:dyDescent="0.35">
      <c r="L2200" s="16"/>
    </row>
    <row r="2238" spans="12:12" x14ac:dyDescent="0.35">
      <c r="L2238" s="16"/>
    </row>
    <row r="2276" spans="12:12" x14ac:dyDescent="0.35">
      <c r="L2276" s="16"/>
    </row>
    <row r="2314" spans="12:12" x14ac:dyDescent="0.35">
      <c r="L2314" s="16"/>
    </row>
    <row r="2352" spans="12:12" x14ac:dyDescent="0.35">
      <c r="L2352" s="16"/>
    </row>
    <row r="2390" spans="12:12" x14ac:dyDescent="0.35">
      <c r="L2390" s="16"/>
    </row>
    <row r="2428" spans="12:12" x14ac:dyDescent="0.35">
      <c r="L2428" s="16"/>
    </row>
    <row r="2466" spans="12:12" x14ac:dyDescent="0.35">
      <c r="L2466" s="16"/>
    </row>
    <row r="2504" spans="12:12" x14ac:dyDescent="0.35">
      <c r="L2504" s="16"/>
    </row>
    <row r="2542" spans="12:12" x14ac:dyDescent="0.35">
      <c r="L2542" s="16"/>
    </row>
    <row r="2580" spans="12:12" x14ac:dyDescent="0.35">
      <c r="L2580" s="16"/>
    </row>
    <row r="2618" spans="12:12" x14ac:dyDescent="0.35">
      <c r="L2618" s="16"/>
    </row>
    <row r="2656" spans="12:12" x14ac:dyDescent="0.35">
      <c r="L2656" s="16"/>
    </row>
    <row r="2694" spans="12:12" x14ac:dyDescent="0.35">
      <c r="L2694" s="16"/>
    </row>
    <row r="2732" spans="12:12" x14ac:dyDescent="0.35">
      <c r="L2732" s="16"/>
    </row>
    <row r="2770" spans="12:12" x14ac:dyDescent="0.35">
      <c r="L2770" s="16"/>
    </row>
    <row r="2808" spans="12:12" x14ac:dyDescent="0.35">
      <c r="L2808" s="16"/>
    </row>
    <row r="2846" spans="12:12" x14ac:dyDescent="0.35">
      <c r="L2846" s="17"/>
    </row>
    <row r="2884" spans="12:12" x14ac:dyDescent="0.35">
      <c r="L2884" s="16"/>
    </row>
    <row r="2922" spans="12:12" x14ac:dyDescent="0.35">
      <c r="L2922" s="16"/>
    </row>
    <row r="2960" spans="12:12" x14ac:dyDescent="0.35">
      <c r="L2960" s="16"/>
    </row>
    <row r="2998" spans="12:12" x14ac:dyDescent="0.35">
      <c r="L2998" s="16"/>
    </row>
    <row r="3036" spans="12:12" x14ac:dyDescent="0.35">
      <c r="L3036" s="16"/>
    </row>
    <row r="3074" spans="12:12" x14ac:dyDescent="0.35">
      <c r="L3074" s="16"/>
    </row>
    <row r="3112" spans="12:12" x14ac:dyDescent="0.35">
      <c r="L3112" s="16"/>
    </row>
    <row r="3150" spans="12:12" x14ac:dyDescent="0.35">
      <c r="L3150" s="16"/>
    </row>
    <row r="3188" spans="12:12" x14ac:dyDescent="0.35">
      <c r="L3188" s="16"/>
    </row>
    <row r="3226" spans="12:12" x14ac:dyDescent="0.35">
      <c r="L3226" s="16"/>
    </row>
    <row r="3264" spans="12:12" x14ac:dyDescent="0.35">
      <c r="L3264" s="16"/>
    </row>
    <row r="3302" spans="12:12" x14ac:dyDescent="0.35">
      <c r="L3302" s="16"/>
    </row>
    <row r="3340" spans="12:12" x14ac:dyDescent="0.35">
      <c r="L3340" s="16"/>
    </row>
    <row r="3378" spans="12:12" x14ac:dyDescent="0.35">
      <c r="L3378" s="16"/>
    </row>
    <row r="3416" spans="12:12" x14ac:dyDescent="0.35">
      <c r="L3416" s="16"/>
    </row>
    <row r="3454" spans="12:12" x14ac:dyDescent="0.35">
      <c r="L3454" s="16"/>
    </row>
    <row r="3492" spans="12:12" x14ac:dyDescent="0.35">
      <c r="L3492" s="16"/>
    </row>
    <row r="3530" spans="12:12" x14ac:dyDescent="0.35">
      <c r="L3530" s="16"/>
    </row>
    <row r="3568" spans="12:12" x14ac:dyDescent="0.35">
      <c r="L3568" s="16"/>
    </row>
    <row r="3606" spans="12:12" x14ac:dyDescent="0.35">
      <c r="L3606" s="16"/>
    </row>
    <row r="3644" spans="12:12" x14ac:dyDescent="0.35">
      <c r="L3644" s="16"/>
    </row>
    <row r="3682" spans="12:12" x14ac:dyDescent="0.35">
      <c r="L3682" s="16"/>
    </row>
    <row r="3720" spans="12:12" x14ac:dyDescent="0.35">
      <c r="L3720" s="16"/>
    </row>
    <row r="3758" spans="12:12" x14ac:dyDescent="0.35">
      <c r="L3758" s="16"/>
    </row>
    <row r="3796" spans="12:12" x14ac:dyDescent="0.35">
      <c r="L3796" s="16"/>
    </row>
    <row r="3834" spans="12:12" x14ac:dyDescent="0.35">
      <c r="L3834" s="16"/>
    </row>
    <row r="3872" spans="12:12" x14ac:dyDescent="0.35">
      <c r="L3872" s="16"/>
    </row>
    <row r="3910" spans="12:12" x14ac:dyDescent="0.35">
      <c r="L3910" s="16"/>
    </row>
    <row r="3948" spans="12:12" x14ac:dyDescent="0.35">
      <c r="L3948" s="16"/>
    </row>
    <row r="3986" spans="12:12" x14ac:dyDescent="0.35">
      <c r="L3986" s="16"/>
    </row>
    <row r="4024" spans="12:12" x14ac:dyDescent="0.35">
      <c r="L4024" s="16"/>
    </row>
    <row r="4062" spans="12:12" x14ac:dyDescent="0.35">
      <c r="L4062" s="16"/>
    </row>
    <row r="4100" spans="12:12" x14ac:dyDescent="0.35">
      <c r="L4100" s="16"/>
    </row>
    <row r="4138" spans="12:12" x14ac:dyDescent="0.35">
      <c r="L4138" s="16"/>
    </row>
    <row r="4176" spans="12:12" x14ac:dyDescent="0.35">
      <c r="L4176" s="16"/>
    </row>
    <row r="4214" spans="12:12" x14ac:dyDescent="0.35">
      <c r="L4214" s="16"/>
    </row>
    <row r="4252" spans="12:12" x14ac:dyDescent="0.35">
      <c r="L4252" s="16"/>
    </row>
    <row r="4290" spans="12:12" x14ac:dyDescent="0.35">
      <c r="L4290" s="16"/>
    </row>
    <row r="4328" spans="12:12" x14ac:dyDescent="0.35">
      <c r="L4328" s="16"/>
    </row>
    <row r="4366" spans="12:12" x14ac:dyDescent="0.35">
      <c r="L4366" s="16"/>
    </row>
    <row r="4404" spans="12:12" x14ac:dyDescent="0.35">
      <c r="L4404" s="16"/>
    </row>
    <row r="4442" spans="12:12" x14ac:dyDescent="0.35">
      <c r="L4442" s="16"/>
    </row>
    <row r="4480" spans="12:12" x14ac:dyDescent="0.35">
      <c r="L4480" s="16"/>
    </row>
    <row r="4518" spans="12:12" x14ac:dyDescent="0.35">
      <c r="L4518" s="16"/>
    </row>
    <row r="4556" spans="12:12" x14ac:dyDescent="0.35">
      <c r="L4556" s="16"/>
    </row>
    <row r="4594" spans="12:12" x14ac:dyDescent="0.35">
      <c r="L4594" s="16"/>
    </row>
    <row r="4632" spans="12:12" x14ac:dyDescent="0.35">
      <c r="L4632" s="16"/>
    </row>
    <row r="4670" spans="12:12" x14ac:dyDescent="0.35">
      <c r="L4670" s="16"/>
    </row>
    <row r="4708" spans="12:12" x14ac:dyDescent="0.35">
      <c r="L4708" s="16"/>
    </row>
    <row r="4746" spans="12:12" x14ac:dyDescent="0.35">
      <c r="L4746" s="16"/>
    </row>
    <row r="4784" spans="12:12" x14ac:dyDescent="0.35">
      <c r="L4784" s="16"/>
    </row>
    <row r="4822" spans="12:12" x14ac:dyDescent="0.35">
      <c r="L4822" s="16"/>
    </row>
    <row r="4860" spans="12:12" x14ac:dyDescent="0.35">
      <c r="L4860" s="16"/>
    </row>
    <row r="4898" spans="12:12" x14ac:dyDescent="0.35">
      <c r="L4898" s="16"/>
    </row>
    <row r="4936" spans="12:12" x14ac:dyDescent="0.35">
      <c r="L4936" s="16"/>
    </row>
    <row r="4974" spans="12:12" x14ac:dyDescent="0.35">
      <c r="L4974" s="16"/>
    </row>
    <row r="5012" spans="12:12" x14ac:dyDescent="0.35">
      <c r="L5012" s="16"/>
    </row>
    <row r="5050" spans="12:12" x14ac:dyDescent="0.35">
      <c r="L5050" s="17"/>
    </row>
    <row r="5088" spans="12:12" x14ac:dyDescent="0.35">
      <c r="L5088" s="17"/>
    </row>
    <row r="5126" spans="12:12" x14ac:dyDescent="0.35">
      <c r="L5126" s="16"/>
    </row>
    <row r="5164" spans="12:12" x14ac:dyDescent="0.35">
      <c r="L5164" s="16"/>
    </row>
    <row r="5202" spans="12:12" x14ac:dyDescent="0.35">
      <c r="L5202" s="16"/>
    </row>
    <row r="5240" spans="12:12" x14ac:dyDescent="0.35">
      <c r="L5240" s="16"/>
    </row>
    <row r="5278" spans="12:12" x14ac:dyDescent="0.35">
      <c r="L5278" s="16"/>
    </row>
    <row r="5316" spans="12:12" x14ac:dyDescent="0.35">
      <c r="L5316" s="16"/>
    </row>
    <row r="5354" spans="12:12" x14ac:dyDescent="0.35">
      <c r="L5354" s="16"/>
    </row>
    <row r="5392" spans="12:12" x14ac:dyDescent="0.35">
      <c r="L5392" s="16"/>
    </row>
    <row r="5430" spans="12:12" x14ac:dyDescent="0.35">
      <c r="L5430" s="16"/>
    </row>
    <row r="5468" spans="12:12" x14ac:dyDescent="0.35">
      <c r="L5468" s="16"/>
    </row>
    <row r="5506" spans="12:12" x14ac:dyDescent="0.35">
      <c r="L5506" s="16"/>
    </row>
    <row r="5544" spans="12:12" x14ac:dyDescent="0.35">
      <c r="L5544" s="16"/>
    </row>
    <row r="5582" spans="12:12" x14ac:dyDescent="0.35">
      <c r="L5582" s="16"/>
    </row>
    <row r="5620" spans="12:12" x14ac:dyDescent="0.35">
      <c r="L5620" s="16"/>
    </row>
    <row r="5658" spans="12:12" x14ac:dyDescent="0.35">
      <c r="L5658" s="16"/>
    </row>
    <row r="5696" spans="12:12" x14ac:dyDescent="0.35">
      <c r="L5696" s="16"/>
    </row>
    <row r="5734" spans="12:12" x14ac:dyDescent="0.35">
      <c r="L5734" s="16"/>
    </row>
    <row r="5772" spans="12:12" x14ac:dyDescent="0.35">
      <c r="L5772" s="16"/>
    </row>
    <row r="5810" spans="12:12" x14ac:dyDescent="0.35">
      <c r="L5810" s="16"/>
    </row>
    <row r="5848" spans="12:12" x14ac:dyDescent="0.35">
      <c r="L5848" s="16"/>
    </row>
    <row r="5886" spans="12:12" x14ac:dyDescent="0.35">
      <c r="L5886" s="16"/>
    </row>
    <row r="5924" spans="12:12" x14ac:dyDescent="0.35">
      <c r="L5924" s="16"/>
    </row>
    <row r="5962" spans="12:12" x14ac:dyDescent="0.35">
      <c r="L5962" s="16"/>
    </row>
    <row r="6000" spans="12:12" x14ac:dyDescent="0.35">
      <c r="L6000" s="16"/>
    </row>
    <row r="6038" spans="12:12" x14ac:dyDescent="0.35">
      <c r="L6038" s="16"/>
    </row>
    <row r="6076" spans="12:12" x14ac:dyDescent="0.35">
      <c r="L6076" s="16"/>
    </row>
    <row r="6114" spans="12:12" x14ac:dyDescent="0.35">
      <c r="L6114" s="16"/>
    </row>
    <row r="6152" spans="12:12" x14ac:dyDescent="0.35">
      <c r="L6152" s="16"/>
    </row>
    <row r="6190" spans="12:12" x14ac:dyDescent="0.35">
      <c r="L6190" s="16"/>
    </row>
    <row r="6228" spans="12:12" x14ac:dyDescent="0.35">
      <c r="L6228" s="16"/>
    </row>
    <row r="6266" spans="12:12" x14ac:dyDescent="0.35">
      <c r="L6266" s="16"/>
    </row>
    <row r="6304" spans="12:12" x14ac:dyDescent="0.35">
      <c r="L6304" s="16"/>
    </row>
    <row r="6342" spans="12:12" x14ac:dyDescent="0.35">
      <c r="L6342" s="16"/>
    </row>
    <row r="6380" spans="12:12" x14ac:dyDescent="0.35">
      <c r="L6380" s="16"/>
    </row>
    <row r="6418" spans="12:12" x14ac:dyDescent="0.35">
      <c r="L6418" s="16"/>
    </row>
    <row r="6456" spans="12:12" x14ac:dyDescent="0.35">
      <c r="L6456" s="16"/>
    </row>
    <row r="6494" spans="12:12" x14ac:dyDescent="0.35">
      <c r="L6494" s="16"/>
    </row>
    <row r="6532" spans="12:12" x14ac:dyDescent="0.35">
      <c r="L6532" s="16"/>
    </row>
    <row r="6570" spans="12:12" x14ac:dyDescent="0.35">
      <c r="L6570" s="16"/>
    </row>
    <row r="6608" spans="12:12" x14ac:dyDescent="0.35">
      <c r="L6608" s="16"/>
    </row>
    <row r="6646" spans="12:12" x14ac:dyDescent="0.35">
      <c r="L6646" s="16"/>
    </row>
    <row r="6684" spans="12:12" x14ac:dyDescent="0.35">
      <c r="L6684" s="16"/>
    </row>
    <row r="6722" spans="12:12" x14ac:dyDescent="0.35">
      <c r="L6722" s="16"/>
    </row>
    <row r="6760" spans="12:12" x14ac:dyDescent="0.35">
      <c r="L6760" s="16"/>
    </row>
    <row r="6798" spans="12:12" x14ac:dyDescent="0.35">
      <c r="L6798" s="16"/>
    </row>
    <row r="6836" spans="12:12" x14ac:dyDescent="0.35">
      <c r="L6836" s="16"/>
    </row>
    <row r="6874" spans="12:12" x14ac:dyDescent="0.35">
      <c r="L6874" s="16"/>
    </row>
    <row r="6912" spans="12:12" x14ac:dyDescent="0.35">
      <c r="L6912" s="16"/>
    </row>
    <row r="6950" spans="12:12" x14ac:dyDescent="0.35">
      <c r="L6950" s="16"/>
    </row>
    <row r="6988" spans="12:12" x14ac:dyDescent="0.35">
      <c r="L6988" s="17"/>
    </row>
    <row r="7026" spans="12:12" x14ac:dyDescent="0.35">
      <c r="L7026" s="16"/>
    </row>
    <row r="7064" spans="12:12" x14ac:dyDescent="0.35">
      <c r="L7064" s="16"/>
    </row>
    <row r="7102" spans="12:12" x14ac:dyDescent="0.35">
      <c r="L7102" s="16"/>
    </row>
    <row r="7140" spans="12:12" x14ac:dyDescent="0.35">
      <c r="L7140" s="16"/>
    </row>
    <row r="7178" spans="12:12" x14ac:dyDescent="0.35">
      <c r="L7178" s="16"/>
    </row>
    <row r="7216" spans="12:12" x14ac:dyDescent="0.35">
      <c r="L7216" s="16"/>
    </row>
    <row r="7254" spans="12:12" x14ac:dyDescent="0.35">
      <c r="L7254" s="16"/>
    </row>
    <row r="7292" spans="12:12" x14ac:dyDescent="0.35">
      <c r="L7292" s="16"/>
    </row>
    <row r="7330" spans="12:12" x14ac:dyDescent="0.35">
      <c r="L7330" s="16"/>
    </row>
    <row r="7368" spans="12:12" x14ac:dyDescent="0.35">
      <c r="L7368" s="16"/>
    </row>
    <row r="7406" spans="12:12" x14ac:dyDescent="0.35">
      <c r="L7406" s="16"/>
    </row>
    <row r="7444" spans="12:12" x14ac:dyDescent="0.35">
      <c r="L7444" s="16"/>
    </row>
    <row r="7482" spans="12:12" x14ac:dyDescent="0.35">
      <c r="L7482" s="16"/>
    </row>
    <row r="7520" spans="12:12" x14ac:dyDescent="0.35">
      <c r="L7520" s="16"/>
    </row>
    <row r="7558" spans="12:12" x14ac:dyDescent="0.35">
      <c r="L7558" s="16"/>
    </row>
    <row r="7596" spans="12:12" x14ac:dyDescent="0.35">
      <c r="L7596" s="16"/>
    </row>
    <row r="7634" spans="12:12" x14ac:dyDescent="0.35">
      <c r="L7634" s="16"/>
    </row>
    <row r="7672" spans="12:12" x14ac:dyDescent="0.35">
      <c r="L7672" s="16"/>
    </row>
    <row r="7710" spans="12:12" x14ac:dyDescent="0.35">
      <c r="L7710" s="16"/>
    </row>
    <row r="7748" spans="12:12" x14ac:dyDescent="0.35">
      <c r="L7748" s="16"/>
    </row>
    <row r="7786" spans="12:12" x14ac:dyDescent="0.35">
      <c r="L7786" s="16"/>
    </row>
    <row r="7824" spans="12:12" x14ac:dyDescent="0.35">
      <c r="L7824" s="16"/>
    </row>
    <row r="7862" spans="12:12" x14ac:dyDescent="0.35">
      <c r="L7862" s="16"/>
    </row>
    <row r="7900" spans="12:12" x14ac:dyDescent="0.35">
      <c r="L7900" s="16"/>
    </row>
    <row r="7938" spans="12:12" x14ac:dyDescent="0.35">
      <c r="L7938" s="16"/>
    </row>
    <row r="7976" spans="12:12" x14ac:dyDescent="0.35">
      <c r="L7976" s="16"/>
    </row>
    <row r="8014" spans="12:12" x14ac:dyDescent="0.35">
      <c r="L8014" s="16"/>
    </row>
    <row r="8052" spans="12:12" x14ac:dyDescent="0.35">
      <c r="L8052" s="16"/>
    </row>
    <row r="8090" spans="12:12" x14ac:dyDescent="0.35">
      <c r="L8090" s="16"/>
    </row>
    <row r="8128" spans="12:12" x14ac:dyDescent="0.35">
      <c r="L8128" s="16"/>
    </row>
    <row r="8166" spans="12:12" x14ac:dyDescent="0.35">
      <c r="L8166" s="16"/>
    </row>
    <row r="8204" spans="12:12" x14ac:dyDescent="0.35">
      <c r="L8204" s="16"/>
    </row>
    <row r="8242" spans="12:12" x14ac:dyDescent="0.35">
      <c r="L8242" s="16"/>
    </row>
    <row r="8280" spans="12:12" x14ac:dyDescent="0.35">
      <c r="L8280" s="16"/>
    </row>
    <row r="8318" spans="12:12" x14ac:dyDescent="0.35">
      <c r="L8318" s="16"/>
    </row>
    <row r="8356" spans="12:12" x14ac:dyDescent="0.35">
      <c r="L8356" s="16"/>
    </row>
    <row r="8394" spans="12:12" x14ac:dyDescent="0.35">
      <c r="L8394" s="16"/>
    </row>
    <row r="8432" spans="12:12" x14ac:dyDescent="0.35">
      <c r="L8432" s="16"/>
    </row>
    <row r="8470" spans="12:12" x14ac:dyDescent="0.35">
      <c r="L8470" s="16"/>
    </row>
    <row r="8508" spans="12:12" x14ac:dyDescent="0.35">
      <c r="L8508" s="16"/>
    </row>
    <row r="8546" spans="12:12" x14ac:dyDescent="0.35">
      <c r="L8546" s="16"/>
    </row>
    <row r="8584" spans="12:12" x14ac:dyDescent="0.35">
      <c r="L8584" s="16"/>
    </row>
    <row r="8622" spans="12:12" x14ac:dyDescent="0.35">
      <c r="L8622" s="16"/>
    </row>
    <row r="8660" spans="12:12" x14ac:dyDescent="0.35">
      <c r="L8660" s="16"/>
    </row>
    <row r="8698" spans="12:12" x14ac:dyDescent="0.35">
      <c r="L8698" s="16"/>
    </row>
    <row r="8736" spans="12:12" x14ac:dyDescent="0.35">
      <c r="L8736" s="16"/>
    </row>
    <row r="8774" spans="12:12" x14ac:dyDescent="0.35">
      <c r="L8774" s="16"/>
    </row>
    <row r="8812" spans="12:12" x14ac:dyDescent="0.35">
      <c r="L8812" s="16"/>
    </row>
    <row r="8850" spans="12:12" x14ac:dyDescent="0.35">
      <c r="L8850" s="16"/>
    </row>
    <row r="8888" spans="12:12" x14ac:dyDescent="0.35">
      <c r="L8888" s="16"/>
    </row>
    <row r="8926" spans="12:12" x14ac:dyDescent="0.35">
      <c r="L8926" s="17"/>
    </row>
    <row r="8964" spans="12:12" x14ac:dyDescent="0.35">
      <c r="L8964" s="16"/>
    </row>
    <row r="9002" spans="12:12" x14ac:dyDescent="0.35">
      <c r="L9002" s="16"/>
    </row>
    <row r="9040" spans="12:12" x14ac:dyDescent="0.35">
      <c r="L9040" s="16"/>
    </row>
    <row r="9078" spans="12:12" x14ac:dyDescent="0.35">
      <c r="L9078" s="16"/>
    </row>
    <row r="9116" spans="12:12" x14ac:dyDescent="0.35">
      <c r="L9116" s="16"/>
    </row>
    <row r="9154" spans="12:12" x14ac:dyDescent="0.35">
      <c r="L9154" s="16"/>
    </row>
    <row r="9192" spans="12:12" x14ac:dyDescent="0.35">
      <c r="L9192" s="16"/>
    </row>
    <row r="9230" spans="12:12" x14ac:dyDescent="0.35">
      <c r="L9230" s="16"/>
    </row>
    <row r="9268" spans="12:12" x14ac:dyDescent="0.35">
      <c r="L9268" s="16"/>
    </row>
    <row r="9306" spans="12:12" x14ac:dyDescent="0.35">
      <c r="L9306" s="16"/>
    </row>
    <row r="9344" spans="12:12" x14ac:dyDescent="0.35">
      <c r="L9344" s="16"/>
    </row>
    <row r="9382" spans="12:12" x14ac:dyDescent="0.35">
      <c r="L9382" s="16"/>
    </row>
    <row r="9420" spans="12:12" x14ac:dyDescent="0.35">
      <c r="L9420" s="16"/>
    </row>
    <row r="9458" spans="12:12" x14ac:dyDescent="0.35">
      <c r="L9458" s="16"/>
    </row>
    <row r="9496" spans="12:12" x14ac:dyDescent="0.35">
      <c r="L9496" s="16"/>
    </row>
    <row r="9534" spans="12:12" x14ac:dyDescent="0.35">
      <c r="L9534" s="16"/>
    </row>
    <row r="9572" spans="12:12" x14ac:dyDescent="0.35">
      <c r="L9572" s="16"/>
    </row>
    <row r="9610" spans="12:12" x14ac:dyDescent="0.35">
      <c r="L9610" s="16"/>
    </row>
    <row r="9648" spans="12:12" x14ac:dyDescent="0.35">
      <c r="L9648" s="16"/>
    </row>
    <row r="9686" spans="12:12" x14ac:dyDescent="0.35">
      <c r="L9686" s="16"/>
    </row>
    <row r="9724" spans="12:12" x14ac:dyDescent="0.35">
      <c r="L9724" s="16"/>
    </row>
    <row r="9762" spans="12:12" x14ac:dyDescent="0.35">
      <c r="L9762" s="16"/>
    </row>
    <row r="9800" spans="12:12" x14ac:dyDescent="0.35">
      <c r="L9800" s="16"/>
    </row>
    <row r="9838" spans="12:12" x14ac:dyDescent="0.35">
      <c r="L9838" s="16"/>
    </row>
    <row r="9876" spans="12:12" x14ac:dyDescent="0.35">
      <c r="L9876" s="16"/>
    </row>
    <row r="9914" spans="12:12" x14ac:dyDescent="0.35">
      <c r="L9914" s="16"/>
    </row>
    <row r="9952" spans="12:12" x14ac:dyDescent="0.35">
      <c r="L9952" s="16"/>
    </row>
    <row r="9990" spans="12:12" x14ac:dyDescent="0.35">
      <c r="L9990" s="16"/>
    </row>
    <row r="10028" spans="12:12" x14ac:dyDescent="0.35">
      <c r="L10028" s="16"/>
    </row>
    <row r="10066" spans="12:12" x14ac:dyDescent="0.35">
      <c r="L10066" s="16"/>
    </row>
    <row r="10104" spans="12:12" x14ac:dyDescent="0.35">
      <c r="L10104" s="16"/>
    </row>
    <row r="10142" spans="12:12" x14ac:dyDescent="0.35">
      <c r="L10142" s="16"/>
    </row>
    <row r="10180" spans="12:12" x14ac:dyDescent="0.35">
      <c r="L10180" s="16"/>
    </row>
    <row r="10218" spans="12:12" x14ac:dyDescent="0.35">
      <c r="L10218" s="16"/>
    </row>
    <row r="10256" spans="12:12" x14ac:dyDescent="0.35">
      <c r="L10256" s="16"/>
    </row>
    <row r="10294" spans="12:12" x14ac:dyDescent="0.35">
      <c r="L10294" s="16"/>
    </row>
    <row r="10332" spans="12:12" x14ac:dyDescent="0.35">
      <c r="L10332" s="16"/>
    </row>
    <row r="10370" spans="12:12" x14ac:dyDescent="0.35">
      <c r="L10370" s="16"/>
    </row>
    <row r="10408" spans="12:12" x14ac:dyDescent="0.35">
      <c r="L10408" s="16"/>
    </row>
    <row r="10446" spans="12:12" x14ac:dyDescent="0.35">
      <c r="L10446" s="16"/>
    </row>
    <row r="10484" spans="12:12" x14ac:dyDescent="0.35">
      <c r="L10484" s="16"/>
    </row>
    <row r="10522" spans="12:12" x14ac:dyDescent="0.35">
      <c r="L10522" s="16"/>
    </row>
    <row r="10560" spans="12:12" x14ac:dyDescent="0.35">
      <c r="L10560" s="16"/>
    </row>
    <row r="10598" spans="12:12" x14ac:dyDescent="0.35">
      <c r="L10598" s="16"/>
    </row>
    <row r="10636" spans="12:12" x14ac:dyDescent="0.35">
      <c r="L10636" s="16"/>
    </row>
    <row r="10674" spans="12:12" x14ac:dyDescent="0.35">
      <c r="L10674" s="16"/>
    </row>
    <row r="10712" spans="12:12" x14ac:dyDescent="0.35">
      <c r="L10712" s="16"/>
    </row>
    <row r="10750" spans="12:12" x14ac:dyDescent="0.35">
      <c r="L10750" s="16"/>
    </row>
    <row r="10788" spans="12:12" x14ac:dyDescent="0.35">
      <c r="L10788" s="16"/>
    </row>
    <row r="10826" spans="12:12" x14ac:dyDescent="0.35">
      <c r="L10826" s="16"/>
    </row>
    <row r="10864" spans="12:12" x14ac:dyDescent="0.35">
      <c r="L10864" s="16"/>
    </row>
    <row r="10902" spans="12:12" x14ac:dyDescent="0.35">
      <c r="L10902" s="16"/>
    </row>
    <row r="10940" spans="12:12" x14ac:dyDescent="0.35">
      <c r="L10940" s="16"/>
    </row>
    <row r="10978" spans="12:12" x14ac:dyDescent="0.35">
      <c r="L10978" s="16"/>
    </row>
    <row r="11016" spans="12:12" x14ac:dyDescent="0.35">
      <c r="L11016" s="17"/>
    </row>
    <row r="11054" spans="12:12" x14ac:dyDescent="0.35">
      <c r="L11054" s="16"/>
    </row>
    <row r="11092" spans="12:12" x14ac:dyDescent="0.35">
      <c r="L11092" s="16"/>
    </row>
    <row r="11130" spans="12:12" x14ac:dyDescent="0.35">
      <c r="L11130" s="16"/>
    </row>
    <row r="11168" spans="12:12" x14ac:dyDescent="0.35">
      <c r="L11168" s="16"/>
    </row>
    <row r="11206" spans="12:12" x14ac:dyDescent="0.35">
      <c r="L11206" s="16"/>
    </row>
    <row r="11244" spans="12:12" x14ac:dyDescent="0.35">
      <c r="L11244" s="16"/>
    </row>
    <row r="11282" spans="12:12" x14ac:dyDescent="0.35">
      <c r="L11282" s="16"/>
    </row>
    <row r="11320" spans="12:12" x14ac:dyDescent="0.35">
      <c r="L11320" s="16"/>
    </row>
    <row r="11358" spans="12:12" x14ac:dyDescent="0.35">
      <c r="L11358" s="16"/>
    </row>
    <row r="11396" spans="12:12" x14ac:dyDescent="0.35">
      <c r="L11396" s="16"/>
    </row>
    <row r="11434" spans="12:12" x14ac:dyDescent="0.35">
      <c r="L11434" s="16"/>
    </row>
    <row r="11472" spans="12:12" x14ac:dyDescent="0.35">
      <c r="L11472" s="16"/>
    </row>
    <row r="11510" spans="12:12" x14ac:dyDescent="0.35">
      <c r="L11510" s="16"/>
    </row>
    <row r="11548" spans="12:12" x14ac:dyDescent="0.35">
      <c r="L11548" s="16"/>
    </row>
    <row r="11586" spans="12:12" x14ac:dyDescent="0.35">
      <c r="L11586" s="16"/>
    </row>
    <row r="11624" spans="12:12" x14ac:dyDescent="0.35">
      <c r="L11624" s="16"/>
    </row>
    <row r="11662" spans="12:12" x14ac:dyDescent="0.35">
      <c r="L11662" s="16"/>
    </row>
    <row r="11700" spans="12:12" x14ac:dyDescent="0.35">
      <c r="L11700" s="16"/>
    </row>
    <row r="11738" spans="12:12" x14ac:dyDescent="0.35">
      <c r="L11738" s="16"/>
    </row>
    <row r="11776" spans="12:12" x14ac:dyDescent="0.35">
      <c r="L11776" s="16"/>
    </row>
    <row r="11814" spans="12:12" x14ac:dyDescent="0.35">
      <c r="L11814" s="16"/>
    </row>
    <row r="11852" spans="12:12" x14ac:dyDescent="0.35">
      <c r="L11852" s="16"/>
    </row>
    <row r="11890" spans="12:12" x14ac:dyDescent="0.35">
      <c r="L11890" s="16"/>
    </row>
    <row r="11928" spans="12:12" x14ac:dyDescent="0.35">
      <c r="L11928" s="16"/>
    </row>
    <row r="11966" spans="12:12" x14ac:dyDescent="0.35">
      <c r="L11966" s="16"/>
    </row>
    <row r="12004" spans="12:12" x14ac:dyDescent="0.35">
      <c r="L12004" s="16"/>
    </row>
    <row r="12042" spans="12:12" x14ac:dyDescent="0.35">
      <c r="L12042" s="16"/>
    </row>
    <row r="12080" spans="12:12" x14ac:dyDescent="0.35">
      <c r="L12080" s="16"/>
    </row>
    <row r="12118" spans="12:12" x14ac:dyDescent="0.35">
      <c r="L12118" s="16"/>
    </row>
    <row r="12156" spans="12:12" x14ac:dyDescent="0.35">
      <c r="L12156" s="16"/>
    </row>
    <row r="12194" spans="12:12" x14ac:dyDescent="0.35">
      <c r="L12194" s="16"/>
    </row>
    <row r="12232" spans="12:12" x14ac:dyDescent="0.35">
      <c r="L12232" s="16"/>
    </row>
    <row r="12270" spans="12:12" x14ac:dyDescent="0.35">
      <c r="L12270" s="16"/>
    </row>
    <row r="12308" spans="12:12" x14ac:dyDescent="0.35">
      <c r="L12308" s="16"/>
    </row>
    <row r="12346" spans="12:12" x14ac:dyDescent="0.35">
      <c r="L12346" s="16"/>
    </row>
    <row r="12384" spans="12:12" x14ac:dyDescent="0.35">
      <c r="L12384" s="16"/>
    </row>
    <row r="12422" spans="12:12" x14ac:dyDescent="0.35">
      <c r="L12422" s="16"/>
    </row>
    <row r="12460" spans="12:12" x14ac:dyDescent="0.35">
      <c r="L12460" s="16"/>
    </row>
    <row r="12498" spans="12:12" x14ac:dyDescent="0.35">
      <c r="L12498" s="16"/>
    </row>
    <row r="12536" spans="12:12" x14ac:dyDescent="0.35">
      <c r="L12536" s="16"/>
    </row>
    <row r="12574" spans="12:12" x14ac:dyDescent="0.35">
      <c r="L12574" s="16"/>
    </row>
    <row r="12612" spans="12:12" x14ac:dyDescent="0.35">
      <c r="L12612" s="16"/>
    </row>
    <row r="12650" spans="12:12" x14ac:dyDescent="0.35">
      <c r="L12650" s="16"/>
    </row>
    <row r="12688" spans="12:12" x14ac:dyDescent="0.35">
      <c r="L12688" s="16"/>
    </row>
    <row r="12726" spans="12:12" x14ac:dyDescent="0.35">
      <c r="L12726" s="16"/>
    </row>
    <row r="12764" spans="12:12" x14ac:dyDescent="0.35">
      <c r="L12764" s="16"/>
    </row>
    <row r="12802" spans="12:12" x14ac:dyDescent="0.35">
      <c r="L12802" s="16"/>
    </row>
    <row r="12840" spans="12:12" x14ac:dyDescent="0.35">
      <c r="L12840" s="16"/>
    </row>
    <row r="12878" spans="12:12" x14ac:dyDescent="0.35">
      <c r="L12878" s="16"/>
    </row>
    <row r="12916" spans="12:12" x14ac:dyDescent="0.35">
      <c r="L12916" s="16"/>
    </row>
    <row r="12954" spans="12:12" x14ac:dyDescent="0.35">
      <c r="L12954" s="16"/>
    </row>
    <row r="12992" spans="12:12" x14ac:dyDescent="0.35">
      <c r="L12992" s="16"/>
    </row>
    <row r="13030" spans="12:12" x14ac:dyDescent="0.35">
      <c r="L13030" s="16"/>
    </row>
    <row r="13068" spans="12:12" x14ac:dyDescent="0.35">
      <c r="L13068" s="16"/>
    </row>
    <row r="13106" spans="12:12" x14ac:dyDescent="0.35">
      <c r="L13106" s="16"/>
    </row>
    <row r="13144" spans="12:12" x14ac:dyDescent="0.35">
      <c r="L13144" s="16"/>
    </row>
    <row r="13182" spans="12:12" x14ac:dyDescent="0.35">
      <c r="L13182" s="16"/>
    </row>
    <row r="13220" spans="12:12" x14ac:dyDescent="0.35">
      <c r="L13220" s="16"/>
    </row>
    <row r="13258" spans="12:12" x14ac:dyDescent="0.35">
      <c r="L13258" s="16"/>
    </row>
    <row r="13296" spans="12:12" x14ac:dyDescent="0.35">
      <c r="L13296" s="16"/>
    </row>
    <row r="13334" spans="12:12" x14ac:dyDescent="0.35">
      <c r="L13334" s="16"/>
    </row>
    <row r="13372" spans="12:12" x14ac:dyDescent="0.35">
      <c r="L13372" s="16"/>
    </row>
    <row r="13410" spans="12:12" x14ac:dyDescent="0.35">
      <c r="L13410" s="16"/>
    </row>
    <row r="13448" spans="12:12" x14ac:dyDescent="0.35">
      <c r="L13448" s="16"/>
    </row>
    <row r="13486" spans="12:12" x14ac:dyDescent="0.35">
      <c r="L13486" s="16"/>
    </row>
    <row r="13524" spans="12:12" x14ac:dyDescent="0.35">
      <c r="L13524" s="16"/>
    </row>
    <row r="13562" spans="12:12" x14ac:dyDescent="0.35">
      <c r="L13562" s="16"/>
    </row>
    <row r="13600" spans="12:12" x14ac:dyDescent="0.35">
      <c r="L13600" s="16"/>
    </row>
    <row r="13638" spans="12:12" x14ac:dyDescent="0.35">
      <c r="L13638" s="16"/>
    </row>
    <row r="13676" spans="12:12" x14ac:dyDescent="0.35">
      <c r="L13676" s="16"/>
    </row>
    <row r="13714" spans="12:12" x14ac:dyDescent="0.35">
      <c r="L13714" s="16"/>
    </row>
    <row r="13752" spans="12:12" x14ac:dyDescent="0.35">
      <c r="L13752" s="16"/>
    </row>
    <row r="13790" spans="12:12" x14ac:dyDescent="0.35">
      <c r="L13790" s="16"/>
    </row>
    <row r="13828" spans="12:12" x14ac:dyDescent="0.35">
      <c r="L13828" s="16"/>
    </row>
    <row r="13866" spans="12:12" x14ac:dyDescent="0.35">
      <c r="L13866" s="16"/>
    </row>
    <row r="13904" spans="12:12" x14ac:dyDescent="0.35">
      <c r="L13904" s="16"/>
    </row>
    <row r="13942" spans="12:12" x14ac:dyDescent="0.35">
      <c r="L13942" s="16"/>
    </row>
    <row r="13980" spans="12:12" x14ac:dyDescent="0.35">
      <c r="L13980" s="16"/>
    </row>
    <row r="14018" spans="12:12" x14ac:dyDescent="0.35">
      <c r="L14018" s="17"/>
    </row>
    <row r="14056" spans="12:12" x14ac:dyDescent="0.35">
      <c r="L14056" s="17"/>
    </row>
    <row r="14094" spans="12:12" x14ac:dyDescent="0.35">
      <c r="L14094" s="16"/>
    </row>
    <row r="14132" spans="12:12" x14ac:dyDescent="0.35">
      <c r="L14132" s="16"/>
    </row>
    <row r="14170" spans="12:12" x14ac:dyDescent="0.35">
      <c r="L14170" s="16"/>
    </row>
    <row r="14208" spans="12:12" x14ac:dyDescent="0.35">
      <c r="L14208" s="16"/>
    </row>
    <row r="14246" spans="12:12" x14ac:dyDescent="0.35">
      <c r="L14246" s="16"/>
    </row>
    <row r="14284" spans="12:12" x14ac:dyDescent="0.35">
      <c r="L14284" s="16"/>
    </row>
    <row r="14322" spans="12:12" x14ac:dyDescent="0.35">
      <c r="L14322" s="16"/>
    </row>
    <row r="14360" spans="12:12" x14ac:dyDescent="0.35">
      <c r="L14360" s="16"/>
    </row>
    <row r="14398" spans="12:12" x14ac:dyDescent="0.35">
      <c r="L14398" s="16"/>
    </row>
    <row r="14436" spans="12:12" x14ac:dyDescent="0.35">
      <c r="L14436" s="16"/>
    </row>
    <row r="14474" spans="12:12" x14ac:dyDescent="0.35">
      <c r="L14474" s="16"/>
    </row>
    <row r="14512" spans="12:12" x14ac:dyDescent="0.35">
      <c r="L14512" s="16"/>
    </row>
    <row r="14550" spans="12:12" x14ac:dyDescent="0.35">
      <c r="L14550" s="16"/>
    </row>
    <row r="14588" spans="12:12" x14ac:dyDescent="0.35">
      <c r="L14588" s="16"/>
    </row>
    <row r="14626" spans="12:12" x14ac:dyDescent="0.35">
      <c r="L14626" s="16"/>
    </row>
    <row r="14664" spans="12:12" x14ac:dyDescent="0.35">
      <c r="L14664" s="16"/>
    </row>
    <row r="14702" spans="12:12" x14ac:dyDescent="0.35">
      <c r="L14702" s="16"/>
    </row>
    <row r="14740" spans="12:12" x14ac:dyDescent="0.35">
      <c r="L14740" s="16"/>
    </row>
    <row r="14778" spans="12:12" x14ac:dyDescent="0.35">
      <c r="L14778" s="16"/>
    </row>
    <row r="14816" spans="12:12" x14ac:dyDescent="0.35">
      <c r="L14816" s="16"/>
    </row>
    <row r="14854" spans="12:12" x14ac:dyDescent="0.35">
      <c r="L14854" s="16"/>
    </row>
    <row r="14892" spans="12:12" x14ac:dyDescent="0.35">
      <c r="L14892" s="16"/>
    </row>
    <row r="14930" spans="12:12" x14ac:dyDescent="0.35">
      <c r="L14930" s="16"/>
    </row>
    <row r="14968" spans="12:12" x14ac:dyDescent="0.35">
      <c r="L14968" s="16"/>
    </row>
    <row r="15006" spans="12:12" x14ac:dyDescent="0.35">
      <c r="L15006" s="16"/>
    </row>
    <row r="15044" spans="12:12" x14ac:dyDescent="0.35">
      <c r="L15044" s="16"/>
    </row>
    <row r="15082" spans="12:12" x14ac:dyDescent="0.35">
      <c r="L15082" s="16"/>
    </row>
    <row r="15120" spans="12:12" x14ac:dyDescent="0.35">
      <c r="L15120" s="16"/>
    </row>
    <row r="15158" spans="12:12" x14ac:dyDescent="0.35">
      <c r="L15158" s="16"/>
    </row>
    <row r="15196" spans="12:12" x14ac:dyDescent="0.35">
      <c r="L15196" s="16"/>
    </row>
    <row r="15234" spans="12:12" x14ac:dyDescent="0.35">
      <c r="L15234" s="16"/>
    </row>
    <row r="15272" spans="12:12" x14ac:dyDescent="0.35">
      <c r="L15272" s="16"/>
    </row>
    <row r="15310" spans="12:12" x14ac:dyDescent="0.35">
      <c r="L15310" s="16"/>
    </row>
    <row r="15348" spans="12:12" x14ac:dyDescent="0.35">
      <c r="L15348" s="16"/>
    </row>
    <row r="15349" spans="12:12" x14ac:dyDescent="0.35">
      <c r="L15349" s="16"/>
    </row>
    <row r="15386" spans="12:12" x14ac:dyDescent="0.35">
      <c r="L15386" s="16"/>
    </row>
    <row r="15424" spans="12:12" x14ac:dyDescent="0.35">
      <c r="L15424" s="16"/>
    </row>
    <row r="15462" spans="12:12" x14ac:dyDescent="0.35">
      <c r="L15462" s="16"/>
    </row>
    <row r="15500" spans="12:12" x14ac:dyDescent="0.35">
      <c r="L15500" s="16"/>
    </row>
    <row r="15538" spans="12:12" x14ac:dyDescent="0.35">
      <c r="L15538" s="16"/>
    </row>
    <row r="15576" spans="12:12" x14ac:dyDescent="0.35">
      <c r="L15576" s="16"/>
    </row>
    <row r="15614" spans="12:12" x14ac:dyDescent="0.35">
      <c r="L15614" s="16"/>
    </row>
    <row r="15652" spans="12:12" x14ac:dyDescent="0.35">
      <c r="L15652" s="17"/>
    </row>
    <row r="15690" spans="12:12" x14ac:dyDescent="0.35">
      <c r="L15690" s="16"/>
    </row>
    <row r="15728" spans="12:12" x14ac:dyDescent="0.35">
      <c r="L15728" s="16"/>
    </row>
    <row r="15766" spans="12:12" x14ac:dyDescent="0.35">
      <c r="L15766" s="16"/>
    </row>
    <row r="15804" spans="12:12" x14ac:dyDescent="0.35">
      <c r="L15804" s="16"/>
    </row>
    <row r="15842" spans="12:12" x14ac:dyDescent="0.35">
      <c r="L15842" s="16"/>
    </row>
    <row r="15880" spans="12:12" x14ac:dyDescent="0.35">
      <c r="L15880" s="17"/>
    </row>
    <row r="15918" spans="12:12" x14ac:dyDescent="0.35">
      <c r="L15918" s="16"/>
    </row>
    <row r="15956" spans="12:12" x14ac:dyDescent="0.35">
      <c r="L15956" s="16"/>
    </row>
    <row r="15994" spans="12:12" x14ac:dyDescent="0.35">
      <c r="L15994" s="16"/>
    </row>
    <row r="16032" spans="12:12" x14ac:dyDescent="0.35">
      <c r="L16032" s="16"/>
    </row>
    <row r="16070" spans="12:12" x14ac:dyDescent="0.35">
      <c r="L16070" s="16"/>
    </row>
    <row r="16108" spans="12:12" x14ac:dyDescent="0.35">
      <c r="L16108" s="16"/>
    </row>
    <row r="16146" spans="12:12" x14ac:dyDescent="0.35">
      <c r="L16146" s="16"/>
    </row>
    <row r="16184" spans="12:12" x14ac:dyDescent="0.35">
      <c r="L16184" s="16"/>
    </row>
    <row r="16222" spans="12:12" x14ac:dyDescent="0.35">
      <c r="L16222" s="16"/>
    </row>
    <row r="16260" spans="12:12" x14ac:dyDescent="0.35">
      <c r="L16260" s="16"/>
    </row>
    <row r="16298" spans="12:12" x14ac:dyDescent="0.35">
      <c r="L16298" s="16"/>
    </row>
    <row r="16336" spans="12:12" x14ac:dyDescent="0.35">
      <c r="L16336" s="16"/>
    </row>
    <row r="16374" spans="12:12" x14ac:dyDescent="0.35">
      <c r="L16374" s="16"/>
    </row>
    <row r="16412" spans="12:12" x14ac:dyDescent="0.35">
      <c r="L16412" s="16"/>
    </row>
    <row r="16450" spans="12:12" x14ac:dyDescent="0.35">
      <c r="L16450" s="16"/>
    </row>
    <row r="16488" spans="12:12" x14ac:dyDescent="0.35">
      <c r="L16488" s="16"/>
    </row>
    <row r="16526" spans="12:12" x14ac:dyDescent="0.35">
      <c r="L16526" s="16"/>
    </row>
    <row r="16564" spans="12:12" x14ac:dyDescent="0.35">
      <c r="L16564" s="16"/>
    </row>
    <row r="16602" spans="12:12" x14ac:dyDescent="0.35">
      <c r="L16602" s="16"/>
    </row>
    <row r="16640" spans="12:12" x14ac:dyDescent="0.35">
      <c r="L16640" s="16"/>
    </row>
    <row r="16678" spans="12:12" x14ac:dyDescent="0.35">
      <c r="L16678" s="16"/>
    </row>
    <row r="16716" spans="12:12" x14ac:dyDescent="0.35">
      <c r="L16716" s="16"/>
    </row>
    <row r="16754" spans="12:12" x14ac:dyDescent="0.35">
      <c r="L16754" s="16"/>
    </row>
    <row r="16792" spans="12:12" x14ac:dyDescent="0.35">
      <c r="L16792" s="16"/>
    </row>
    <row r="16830" spans="12:12" x14ac:dyDescent="0.35">
      <c r="L16830" s="16"/>
    </row>
    <row r="16868" spans="12:12" x14ac:dyDescent="0.35">
      <c r="L16868" s="16"/>
    </row>
    <row r="16906" spans="12:12" x14ac:dyDescent="0.35">
      <c r="L16906" s="16"/>
    </row>
    <row r="16944" spans="12:12" x14ac:dyDescent="0.35">
      <c r="L16944" s="16"/>
    </row>
    <row r="16982" spans="12:12" x14ac:dyDescent="0.35">
      <c r="L16982" s="16"/>
    </row>
    <row r="17020" spans="12:12" x14ac:dyDescent="0.35">
      <c r="L17020" s="16"/>
    </row>
    <row r="17058" spans="12:12" x14ac:dyDescent="0.35">
      <c r="L17058" s="16"/>
    </row>
    <row r="17096" spans="12:12" x14ac:dyDescent="0.35">
      <c r="L17096" s="16"/>
    </row>
    <row r="17134" spans="12:12" x14ac:dyDescent="0.35">
      <c r="L17134" s="16"/>
    </row>
    <row r="17172" spans="12:12" x14ac:dyDescent="0.35">
      <c r="L17172" s="16"/>
    </row>
    <row r="17210" spans="12:12" x14ac:dyDescent="0.35">
      <c r="L17210" s="16"/>
    </row>
    <row r="17248" spans="12:12" x14ac:dyDescent="0.35">
      <c r="L17248" s="16"/>
    </row>
    <row r="17286" spans="12:12" x14ac:dyDescent="0.35">
      <c r="L17286" s="16"/>
    </row>
    <row r="17324" spans="12:12" x14ac:dyDescent="0.35">
      <c r="L17324" s="16"/>
    </row>
    <row r="17362" spans="12:12" x14ac:dyDescent="0.35">
      <c r="L17362" s="16"/>
    </row>
    <row r="17400" spans="12:12" x14ac:dyDescent="0.35">
      <c r="L17400" s="16"/>
    </row>
    <row r="17438" spans="12:12" x14ac:dyDescent="0.35">
      <c r="L17438" s="16"/>
    </row>
    <row r="17476" spans="12:12" x14ac:dyDescent="0.35">
      <c r="L17476" s="16"/>
    </row>
    <row r="17514" spans="12:12" x14ac:dyDescent="0.35">
      <c r="L17514" s="16"/>
    </row>
    <row r="17552" spans="12:12" x14ac:dyDescent="0.35">
      <c r="L17552" s="16"/>
    </row>
    <row r="17590" spans="12:12" x14ac:dyDescent="0.35">
      <c r="L17590" s="16"/>
    </row>
    <row r="17628" spans="12:12" x14ac:dyDescent="0.35">
      <c r="L17628" s="16"/>
    </row>
    <row r="17666" spans="12:12" x14ac:dyDescent="0.35">
      <c r="L17666" s="16"/>
    </row>
    <row r="17704" spans="12:12" x14ac:dyDescent="0.35">
      <c r="L17704" s="16"/>
    </row>
    <row r="17742" spans="12:12" x14ac:dyDescent="0.35">
      <c r="L17742" s="16"/>
    </row>
    <row r="17780" spans="12:12" x14ac:dyDescent="0.35">
      <c r="L17780" s="16"/>
    </row>
    <row r="17818" spans="12:12" x14ac:dyDescent="0.35">
      <c r="L17818" s="16"/>
    </row>
    <row r="17856" spans="12:12" x14ac:dyDescent="0.35">
      <c r="L17856" s="16"/>
    </row>
    <row r="17894" spans="12:12" x14ac:dyDescent="0.35">
      <c r="L17894" s="16"/>
    </row>
    <row r="17932" spans="12:12" x14ac:dyDescent="0.35">
      <c r="L17932" s="16"/>
    </row>
    <row r="17970" spans="12:12" x14ac:dyDescent="0.35">
      <c r="L17970" s="16"/>
    </row>
    <row r="18008" spans="12:12" x14ac:dyDescent="0.35">
      <c r="L18008" s="16"/>
    </row>
    <row r="18046" spans="12:12" x14ac:dyDescent="0.35">
      <c r="L18046" s="16"/>
    </row>
    <row r="18084" spans="12:12" x14ac:dyDescent="0.35">
      <c r="L18084" s="16"/>
    </row>
    <row r="18122" spans="12:12" x14ac:dyDescent="0.35">
      <c r="L18122" s="16"/>
    </row>
    <row r="18160" spans="12:12" x14ac:dyDescent="0.35">
      <c r="L18160" s="16"/>
    </row>
    <row r="18198" spans="12:12" x14ac:dyDescent="0.35">
      <c r="L18198" s="16"/>
    </row>
    <row r="18236" spans="12:12" x14ac:dyDescent="0.35">
      <c r="L18236" s="16"/>
    </row>
    <row r="18274" spans="12:12" x14ac:dyDescent="0.35">
      <c r="L18274" s="16"/>
    </row>
    <row r="18312" spans="12:12" x14ac:dyDescent="0.35">
      <c r="L18312" s="16"/>
    </row>
    <row r="18350" spans="12:12" x14ac:dyDescent="0.35">
      <c r="L18350" s="16"/>
    </row>
    <row r="18388" spans="12:12" x14ac:dyDescent="0.35">
      <c r="L18388" s="16"/>
    </row>
    <row r="18426" spans="12:12" x14ac:dyDescent="0.35">
      <c r="L18426" s="16"/>
    </row>
    <row r="18464" spans="12:12" x14ac:dyDescent="0.35">
      <c r="L18464" s="17"/>
    </row>
    <row r="18502" spans="12:12" x14ac:dyDescent="0.35">
      <c r="L18502" s="16"/>
    </row>
    <row r="18540" spans="12:12" x14ac:dyDescent="0.35">
      <c r="L18540" s="16"/>
    </row>
    <row r="18578" spans="12:12" x14ac:dyDescent="0.35">
      <c r="L18578" s="16"/>
    </row>
    <row r="18616" spans="12:12" x14ac:dyDescent="0.35">
      <c r="L18616" s="16"/>
    </row>
    <row r="18654" spans="12:12" x14ac:dyDescent="0.35">
      <c r="L18654" s="16"/>
    </row>
    <row r="18692" spans="12:12" x14ac:dyDescent="0.35">
      <c r="L18692" s="16"/>
    </row>
    <row r="18730" spans="12:12" x14ac:dyDescent="0.35">
      <c r="L18730" s="16"/>
    </row>
    <row r="18768" spans="12:12" x14ac:dyDescent="0.35">
      <c r="L18768" s="16"/>
    </row>
    <row r="18806" spans="12:12" x14ac:dyDescent="0.35">
      <c r="L18806" s="16"/>
    </row>
    <row r="18844" spans="12:12" x14ac:dyDescent="0.35">
      <c r="L18844" s="16"/>
    </row>
    <row r="18882" spans="12:12" x14ac:dyDescent="0.35">
      <c r="L18882" s="16"/>
    </row>
    <row r="18920" spans="12:12" x14ac:dyDescent="0.35">
      <c r="L18920" s="16"/>
    </row>
    <row r="18958" spans="12:12" x14ac:dyDescent="0.35">
      <c r="L18958" s="16"/>
    </row>
    <row r="18996" spans="12:12" x14ac:dyDescent="0.35">
      <c r="L18996" s="16"/>
    </row>
    <row r="19034" spans="12:12" x14ac:dyDescent="0.35">
      <c r="L19034" s="16"/>
    </row>
    <row r="19072" spans="12:12" x14ac:dyDescent="0.35">
      <c r="L19072" s="16"/>
    </row>
    <row r="19110" spans="12:12" x14ac:dyDescent="0.35">
      <c r="L19110" s="16"/>
    </row>
    <row r="19148" spans="12:12" x14ac:dyDescent="0.35">
      <c r="L19148" s="16"/>
    </row>
    <row r="19186" spans="12:12" x14ac:dyDescent="0.35">
      <c r="L19186" s="16"/>
    </row>
    <row r="19224" spans="12:12" x14ac:dyDescent="0.35">
      <c r="L19224" s="16"/>
    </row>
    <row r="19262" spans="12:12" x14ac:dyDescent="0.35">
      <c r="L19262" s="16"/>
    </row>
    <row r="19300" spans="12:12" x14ac:dyDescent="0.35">
      <c r="L19300" s="16"/>
    </row>
    <row r="19338" spans="12:12" x14ac:dyDescent="0.35">
      <c r="L19338" s="16"/>
    </row>
    <row r="19376" spans="12:12" x14ac:dyDescent="0.35">
      <c r="L19376" s="16"/>
    </row>
    <row r="19414" spans="12:12" x14ac:dyDescent="0.35">
      <c r="L19414" s="16"/>
    </row>
    <row r="19452" spans="12:12" x14ac:dyDescent="0.35">
      <c r="L19452" s="16"/>
    </row>
    <row r="19490" spans="12:12" x14ac:dyDescent="0.35">
      <c r="L19490" s="16"/>
    </row>
    <row r="19528" spans="12:12" x14ac:dyDescent="0.35">
      <c r="L19528" s="16"/>
    </row>
    <row r="19566" spans="12:12" x14ac:dyDescent="0.35">
      <c r="L19566" s="16"/>
    </row>
    <row r="19604" spans="12:12" x14ac:dyDescent="0.35">
      <c r="L19604" s="16"/>
    </row>
    <row r="19642" spans="12:12" x14ac:dyDescent="0.35">
      <c r="L19642" s="16"/>
    </row>
    <row r="19680" spans="12:12" x14ac:dyDescent="0.35">
      <c r="L19680" s="16"/>
    </row>
    <row r="19718" spans="12:12" x14ac:dyDescent="0.35">
      <c r="L19718" s="16"/>
    </row>
    <row r="19756" spans="12:12" x14ac:dyDescent="0.35">
      <c r="L19756" s="16"/>
    </row>
    <row r="19794" spans="12:12" x14ac:dyDescent="0.35">
      <c r="L19794" s="17"/>
    </row>
    <row r="19832" spans="12:12" x14ac:dyDescent="0.35">
      <c r="L19832" s="16"/>
    </row>
    <row r="19870" spans="12:12" x14ac:dyDescent="0.35">
      <c r="L19870" s="16"/>
    </row>
    <row r="19908" spans="12:12" x14ac:dyDescent="0.35">
      <c r="L19908" s="16"/>
    </row>
    <row r="19946" spans="12:12" x14ac:dyDescent="0.35">
      <c r="L19946" s="16"/>
    </row>
    <row r="19984" spans="12:12" x14ac:dyDescent="0.35">
      <c r="L19984" s="16"/>
    </row>
    <row r="20022" spans="12:12" x14ac:dyDescent="0.35">
      <c r="L20022" s="16"/>
    </row>
    <row r="20060" spans="12:12" x14ac:dyDescent="0.35">
      <c r="L20060" s="16"/>
    </row>
    <row r="20098" spans="12:12" x14ac:dyDescent="0.35">
      <c r="L20098" s="16"/>
    </row>
    <row r="20136" spans="12:12" x14ac:dyDescent="0.35">
      <c r="L20136" s="16"/>
    </row>
    <row r="20174" spans="12:12" x14ac:dyDescent="0.35">
      <c r="L20174" s="16"/>
    </row>
    <row r="20212" spans="12:12" x14ac:dyDescent="0.35">
      <c r="L20212" s="16"/>
    </row>
    <row r="20250" spans="12:12" x14ac:dyDescent="0.35">
      <c r="L20250" s="16"/>
    </row>
    <row r="20288" spans="12:12" x14ac:dyDescent="0.35">
      <c r="L20288" s="16"/>
    </row>
    <row r="20326" spans="12:12" x14ac:dyDescent="0.35">
      <c r="L20326" s="16"/>
    </row>
    <row r="20364" spans="12:12" x14ac:dyDescent="0.35">
      <c r="L20364" s="16"/>
    </row>
    <row r="20402" spans="12:12" x14ac:dyDescent="0.35">
      <c r="L20402" s="16"/>
    </row>
    <row r="20440" spans="12:12" x14ac:dyDescent="0.35">
      <c r="L20440" s="16"/>
    </row>
    <row r="20478" spans="12:12" x14ac:dyDescent="0.35">
      <c r="L20478" s="16"/>
    </row>
    <row r="20516" spans="12:12" x14ac:dyDescent="0.35">
      <c r="L20516" s="16"/>
    </row>
    <row r="20554" spans="12:12" x14ac:dyDescent="0.35">
      <c r="L20554" s="16"/>
    </row>
    <row r="20592" spans="12:12" x14ac:dyDescent="0.35">
      <c r="L20592" s="16"/>
    </row>
    <row r="20630" spans="12:12" x14ac:dyDescent="0.35">
      <c r="L20630" s="16"/>
    </row>
    <row r="20668" spans="12:12" x14ac:dyDescent="0.35">
      <c r="L20668" s="16"/>
    </row>
    <row r="20706" spans="12:12" x14ac:dyDescent="0.35">
      <c r="L20706" s="16"/>
    </row>
    <row r="20744" spans="12:12" x14ac:dyDescent="0.35">
      <c r="L20744" s="16"/>
    </row>
    <row r="20782" spans="12:12" x14ac:dyDescent="0.35">
      <c r="L20782" s="16"/>
    </row>
    <row r="20820" spans="12:12" x14ac:dyDescent="0.35">
      <c r="L20820" s="16"/>
    </row>
    <row r="20858" spans="12:12" x14ac:dyDescent="0.35">
      <c r="L20858" s="16"/>
    </row>
    <row r="20896" spans="12:12" x14ac:dyDescent="0.35">
      <c r="L20896" s="16"/>
    </row>
    <row r="20934" spans="12:12" x14ac:dyDescent="0.35">
      <c r="L20934" s="16"/>
    </row>
    <row r="20972" spans="12:12" x14ac:dyDescent="0.35">
      <c r="L20972" s="16"/>
    </row>
    <row r="21010" spans="12:12" x14ac:dyDescent="0.35">
      <c r="L21010" s="16"/>
    </row>
    <row r="21048" spans="12:12" x14ac:dyDescent="0.35">
      <c r="L21048" s="17"/>
    </row>
    <row r="21086" spans="12:12" x14ac:dyDescent="0.35">
      <c r="L21086" s="16"/>
    </row>
    <row r="21124" spans="12:12" x14ac:dyDescent="0.35">
      <c r="L21124" s="16"/>
    </row>
    <row r="21162" spans="12:12" x14ac:dyDescent="0.35">
      <c r="L21162" s="16"/>
    </row>
    <row r="21200" spans="12:12" x14ac:dyDescent="0.35">
      <c r="L21200" s="16"/>
    </row>
    <row r="21238" spans="12:12" x14ac:dyDescent="0.35">
      <c r="L21238" s="16"/>
    </row>
    <row r="21276" spans="12:12" x14ac:dyDescent="0.35">
      <c r="L21276" s="16"/>
    </row>
    <row r="21314" spans="12:12" x14ac:dyDescent="0.35">
      <c r="L21314" s="16"/>
    </row>
    <row r="21352" spans="12:12" x14ac:dyDescent="0.35">
      <c r="L21352" s="16"/>
    </row>
    <row r="21390" spans="12:12" x14ac:dyDescent="0.35">
      <c r="L21390" s="16"/>
    </row>
    <row r="21428" spans="12:12" x14ac:dyDescent="0.35">
      <c r="L21428" s="16"/>
    </row>
    <row r="21466" spans="12:12" x14ac:dyDescent="0.35">
      <c r="L21466" s="16"/>
    </row>
    <row r="21504" spans="12:12" x14ac:dyDescent="0.35">
      <c r="L21504" s="16"/>
    </row>
    <row r="21542" spans="12:12" x14ac:dyDescent="0.35">
      <c r="L21542" s="16"/>
    </row>
    <row r="21580" spans="12:12" x14ac:dyDescent="0.35">
      <c r="L21580" s="16"/>
    </row>
    <row r="21618" spans="12:12" x14ac:dyDescent="0.35">
      <c r="L21618" s="16"/>
    </row>
    <row r="21656" spans="12:12" x14ac:dyDescent="0.35">
      <c r="L21656" s="16"/>
    </row>
    <row r="21694" spans="12:12" x14ac:dyDescent="0.35">
      <c r="L21694" s="16"/>
    </row>
    <row r="21732" spans="12:12" x14ac:dyDescent="0.35">
      <c r="L21732" s="16"/>
    </row>
    <row r="21770" spans="12:12" x14ac:dyDescent="0.35">
      <c r="L21770" s="16"/>
    </row>
    <row r="21808" spans="12:12" x14ac:dyDescent="0.35">
      <c r="L21808" s="16"/>
    </row>
    <row r="21846" spans="12:12" x14ac:dyDescent="0.35">
      <c r="L21846" s="16"/>
    </row>
    <row r="21884" spans="12:12" x14ac:dyDescent="0.35">
      <c r="L21884" s="16"/>
    </row>
    <row r="21922" spans="12:12" x14ac:dyDescent="0.35">
      <c r="L21922" s="16"/>
    </row>
    <row r="21960" spans="12:12" x14ac:dyDescent="0.35">
      <c r="L21960" s="16"/>
    </row>
    <row r="21998" spans="12:12" x14ac:dyDescent="0.35">
      <c r="L21998" s="16"/>
    </row>
    <row r="22036" spans="12:12" x14ac:dyDescent="0.35">
      <c r="L22036" s="16"/>
    </row>
    <row r="22074" spans="12:12" x14ac:dyDescent="0.35">
      <c r="L22074" s="16"/>
    </row>
    <row r="22112" spans="12:12" x14ac:dyDescent="0.35">
      <c r="L22112" s="16"/>
    </row>
    <row r="22150" spans="12:12" x14ac:dyDescent="0.35">
      <c r="L22150" s="16"/>
    </row>
    <row r="22188" spans="12:12" x14ac:dyDescent="0.35">
      <c r="L22188" s="16"/>
    </row>
    <row r="22226" spans="12:12" x14ac:dyDescent="0.35">
      <c r="L22226" s="16"/>
    </row>
    <row r="22264" spans="12:12" x14ac:dyDescent="0.35">
      <c r="L22264" s="16"/>
    </row>
    <row r="22302" spans="12:12" x14ac:dyDescent="0.35">
      <c r="L22302" s="16"/>
    </row>
    <row r="22340" spans="12:12" x14ac:dyDescent="0.35">
      <c r="L22340" s="16"/>
    </row>
    <row r="22378" spans="12:12" x14ac:dyDescent="0.35">
      <c r="L22378" s="16"/>
    </row>
    <row r="22416" spans="12:12" x14ac:dyDescent="0.35">
      <c r="L22416" s="16"/>
    </row>
    <row r="22454" spans="12:12" x14ac:dyDescent="0.35">
      <c r="L22454" s="16"/>
    </row>
    <row r="22492" spans="12:12" x14ac:dyDescent="0.35">
      <c r="L22492" s="16"/>
    </row>
    <row r="22530" spans="12:12" x14ac:dyDescent="0.35">
      <c r="L22530" s="16"/>
    </row>
    <row r="22568" spans="12:12" x14ac:dyDescent="0.35">
      <c r="L22568" s="16"/>
    </row>
    <row r="22606" spans="12:12" x14ac:dyDescent="0.35">
      <c r="L22606" s="16"/>
    </row>
    <row r="22644" spans="12:12" x14ac:dyDescent="0.35">
      <c r="L22644" s="16"/>
    </row>
    <row r="22682" spans="12:12" x14ac:dyDescent="0.35">
      <c r="L22682" s="16"/>
    </row>
    <row r="22720" spans="12:12" x14ac:dyDescent="0.35">
      <c r="L22720" s="16"/>
    </row>
    <row r="22758" spans="12:12" x14ac:dyDescent="0.35">
      <c r="L22758" s="16"/>
    </row>
    <row r="22796" spans="12:12" x14ac:dyDescent="0.35">
      <c r="L22796" s="16"/>
    </row>
    <row r="22834" spans="12:12" x14ac:dyDescent="0.35">
      <c r="L22834" s="16"/>
    </row>
    <row r="22872" spans="12:12" x14ac:dyDescent="0.35">
      <c r="L22872" s="16"/>
    </row>
    <row r="22910" spans="12:12" x14ac:dyDescent="0.35">
      <c r="L22910" s="16"/>
    </row>
    <row r="22948" spans="12:12" x14ac:dyDescent="0.35">
      <c r="L22948" s="16"/>
    </row>
    <row r="22986" spans="12:12" x14ac:dyDescent="0.35">
      <c r="L22986" s="16"/>
    </row>
    <row r="23024" spans="12:12" x14ac:dyDescent="0.35">
      <c r="L23024" s="16"/>
    </row>
    <row r="23062" spans="12:12" x14ac:dyDescent="0.35">
      <c r="L23062" s="16"/>
    </row>
    <row r="23100" spans="12:12" x14ac:dyDescent="0.35">
      <c r="L23100" s="16"/>
    </row>
    <row r="23138" spans="12:12" x14ac:dyDescent="0.35">
      <c r="L23138" s="16"/>
    </row>
    <row r="23176" spans="12:12" x14ac:dyDescent="0.35">
      <c r="L23176" s="16"/>
    </row>
    <row r="23214" spans="12:12" x14ac:dyDescent="0.35">
      <c r="L23214" s="16"/>
    </row>
    <row r="23252" spans="12:12" x14ac:dyDescent="0.35">
      <c r="L23252" s="16"/>
    </row>
    <row r="23290" spans="12:12" x14ac:dyDescent="0.35">
      <c r="L23290" s="16"/>
    </row>
    <row r="23328" spans="12:12" x14ac:dyDescent="0.35">
      <c r="L23328" s="16"/>
    </row>
    <row r="23366" spans="12:12" x14ac:dyDescent="0.35">
      <c r="L23366" s="16"/>
    </row>
    <row r="23404" spans="12:12" x14ac:dyDescent="0.35">
      <c r="L23404" s="16"/>
    </row>
    <row r="23442" spans="12:12" x14ac:dyDescent="0.35">
      <c r="L23442" s="16"/>
    </row>
    <row r="23480" spans="12:12" x14ac:dyDescent="0.35">
      <c r="L23480" s="16"/>
    </row>
    <row r="23518" spans="12:12" x14ac:dyDescent="0.35">
      <c r="L23518" s="16"/>
    </row>
    <row r="23556" spans="12:12" x14ac:dyDescent="0.35">
      <c r="L23556" s="16"/>
    </row>
    <row r="23594" spans="12:12" x14ac:dyDescent="0.35">
      <c r="L23594" s="16"/>
    </row>
    <row r="23632" spans="12:12" x14ac:dyDescent="0.35">
      <c r="L23632" s="16"/>
    </row>
    <row r="23670" spans="12:12" x14ac:dyDescent="0.35">
      <c r="L23670" s="16"/>
    </row>
    <row r="23708" spans="12:12" x14ac:dyDescent="0.35">
      <c r="L23708" s="17"/>
    </row>
    <row r="23746" spans="12:12" x14ac:dyDescent="0.35">
      <c r="L23746" s="17"/>
    </row>
    <row r="23784" spans="12:12" x14ac:dyDescent="0.35">
      <c r="L23784" s="16"/>
    </row>
    <row r="23822" spans="12:12" x14ac:dyDescent="0.35">
      <c r="L23822" s="16"/>
    </row>
    <row r="23860" spans="12:12" x14ac:dyDescent="0.35">
      <c r="L23860" s="16"/>
    </row>
    <row r="23898" spans="12:12" x14ac:dyDescent="0.35">
      <c r="L23898" s="16"/>
    </row>
    <row r="23936" spans="12:12" x14ac:dyDescent="0.35">
      <c r="L23936" s="16"/>
    </row>
    <row r="23974" spans="12:12" x14ac:dyDescent="0.35">
      <c r="L23974" s="16"/>
    </row>
    <row r="24012" spans="12:12" x14ac:dyDescent="0.35">
      <c r="L24012" s="16"/>
    </row>
    <row r="24050" spans="12:12" x14ac:dyDescent="0.35">
      <c r="L24050" s="16"/>
    </row>
    <row r="24088" spans="12:12" x14ac:dyDescent="0.35">
      <c r="L24088" s="16"/>
    </row>
    <row r="24126" spans="12:12" x14ac:dyDescent="0.35">
      <c r="L24126" s="16"/>
    </row>
    <row r="24164" spans="12:12" x14ac:dyDescent="0.35">
      <c r="L24164" s="16"/>
    </row>
    <row r="24202" spans="12:12" x14ac:dyDescent="0.35">
      <c r="L24202" s="16"/>
    </row>
    <row r="24240" spans="12:12" x14ac:dyDescent="0.35">
      <c r="L24240" s="16"/>
    </row>
    <row r="24278" spans="12:12" x14ac:dyDescent="0.35">
      <c r="L24278" s="16"/>
    </row>
    <row r="24316" spans="12:12" x14ac:dyDescent="0.35">
      <c r="L24316" s="16"/>
    </row>
    <row r="24354" spans="12:12" x14ac:dyDescent="0.35">
      <c r="L24354" s="16"/>
    </row>
    <row r="24392" spans="12:12" x14ac:dyDescent="0.35">
      <c r="L24392" s="16"/>
    </row>
    <row r="24430" spans="12:12" x14ac:dyDescent="0.35">
      <c r="L24430" s="16"/>
    </row>
    <row r="24468" spans="12:12" x14ac:dyDescent="0.35">
      <c r="L24468" s="16"/>
    </row>
    <row r="24506" spans="12:12" x14ac:dyDescent="0.35">
      <c r="L24506" s="16"/>
    </row>
    <row r="24544" spans="12:12" x14ac:dyDescent="0.35">
      <c r="L24544" s="16"/>
    </row>
    <row r="24582" spans="12:12" x14ac:dyDescent="0.35">
      <c r="L24582" s="16"/>
    </row>
    <row r="24620" spans="12:12" x14ac:dyDescent="0.35">
      <c r="L24620" s="16"/>
    </row>
    <row r="24658" spans="12:12" x14ac:dyDescent="0.35">
      <c r="L24658" s="16"/>
    </row>
    <row r="24696" spans="12:12" x14ac:dyDescent="0.35">
      <c r="L24696" s="16"/>
    </row>
    <row r="24734" spans="12:12" x14ac:dyDescent="0.35">
      <c r="L24734" s="16"/>
    </row>
    <row r="24772" spans="12:12" x14ac:dyDescent="0.35">
      <c r="L24772" s="16"/>
    </row>
    <row r="24810" spans="12:12" x14ac:dyDescent="0.35">
      <c r="L24810" s="16"/>
    </row>
    <row r="24848" spans="12:12" x14ac:dyDescent="0.35">
      <c r="L24848" s="16"/>
    </row>
    <row r="24886" spans="12:12" x14ac:dyDescent="0.35">
      <c r="L24886" s="16"/>
    </row>
    <row r="24924" spans="12:12" x14ac:dyDescent="0.35">
      <c r="L24924" s="16"/>
    </row>
    <row r="24962" spans="12:12" x14ac:dyDescent="0.35">
      <c r="L24962" s="16"/>
    </row>
    <row r="25000" spans="12:12" x14ac:dyDescent="0.35">
      <c r="L25000" s="16"/>
    </row>
    <row r="25038" spans="12:12" x14ac:dyDescent="0.35">
      <c r="L25038" s="16"/>
    </row>
    <row r="25076" spans="12:12" x14ac:dyDescent="0.35">
      <c r="L25076" s="16"/>
    </row>
    <row r="25114" spans="12:12" x14ac:dyDescent="0.35">
      <c r="L25114" s="16"/>
    </row>
    <row r="25152" spans="12:12" x14ac:dyDescent="0.35">
      <c r="L25152" s="16"/>
    </row>
    <row r="25190" spans="12:12" x14ac:dyDescent="0.35">
      <c r="L25190" s="16"/>
    </row>
    <row r="25228" spans="12:12" x14ac:dyDescent="0.35">
      <c r="L25228" s="16"/>
    </row>
    <row r="25266" spans="12:12" x14ac:dyDescent="0.35">
      <c r="L25266" s="16"/>
    </row>
    <row r="25304" spans="12:12" x14ac:dyDescent="0.35">
      <c r="L25304" s="16"/>
    </row>
    <row r="25342" spans="12:12" x14ac:dyDescent="0.35">
      <c r="L25342" s="16"/>
    </row>
    <row r="25380" spans="12:12" x14ac:dyDescent="0.35">
      <c r="L25380" s="16"/>
    </row>
    <row r="25418" spans="12:12" x14ac:dyDescent="0.35">
      <c r="L25418" s="16"/>
    </row>
    <row r="25456" spans="12:12" x14ac:dyDescent="0.35">
      <c r="L25456" s="16"/>
    </row>
    <row r="25494" spans="12:12" x14ac:dyDescent="0.35">
      <c r="L25494" s="16"/>
    </row>
    <row r="25532" spans="12:12" x14ac:dyDescent="0.35">
      <c r="L25532" s="16"/>
    </row>
    <row r="25570" spans="12:12" x14ac:dyDescent="0.35">
      <c r="L25570" s="16"/>
    </row>
    <row r="25608" spans="12:12" x14ac:dyDescent="0.35">
      <c r="L25608" s="16"/>
    </row>
    <row r="25646" spans="12:12" x14ac:dyDescent="0.35">
      <c r="L25646" s="16"/>
    </row>
    <row r="25684" spans="12:12" x14ac:dyDescent="0.35">
      <c r="L25684" s="16"/>
    </row>
    <row r="25722" spans="12:12" x14ac:dyDescent="0.35">
      <c r="L25722" s="16"/>
    </row>
    <row r="25760" spans="12:12" x14ac:dyDescent="0.35">
      <c r="L25760" s="16"/>
    </row>
    <row r="25798" spans="12:12" x14ac:dyDescent="0.35">
      <c r="L25798" s="16"/>
    </row>
    <row r="25836" spans="12:12" x14ac:dyDescent="0.35">
      <c r="L25836" s="16"/>
    </row>
    <row r="25874" spans="12:12" x14ac:dyDescent="0.35">
      <c r="L25874" s="16"/>
    </row>
    <row r="25912" spans="12:12" x14ac:dyDescent="0.35">
      <c r="L25912" s="16"/>
    </row>
    <row r="25950" spans="12:12" x14ac:dyDescent="0.35">
      <c r="L25950" s="16"/>
    </row>
    <row r="25988" spans="12:12" x14ac:dyDescent="0.35">
      <c r="L25988" s="16"/>
    </row>
    <row r="26026" spans="12:12" x14ac:dyDescent="0.35">
      <c r="L26026" s="16"/>
    </row>
    <row r="26064" spans="12:12" x14ac:dyDescent="0.35">
      <c r="L26064" s="16"/>
    </row>
    <row r="26102" spans="12:12" x14ac:dyDescent="0.35">
      <c r="L26102" s="16"/>
    </row>
    <row r="26140" spans="12:12" x14ac:dyDescent="0.35">
      <c r="L26140" s="16"/>
    </row>
    <row r="26178" spans="12:12" x14ac:dyDescent="0.35">
      <c r="L26178" s="16"/>
    </row>
    <row r="26216" spans="12:12" x14ac:dyDescent="0.35">
      <c r="L26216" s="16"/>
    </row>
    <row r="26254" spans="12:12" x14ac:dyDescent="0.35">
      <c r="L26254" s="16"/>
    </row>
    <row r="26292" spans="12:12" x14ac:dyDescent="0.35">
      <c r="L26292" s="16"/>
    </row>
    <row r="26330" spans="12:12" x14ac:dyDescent="0.35">
      <c r="L26330" s="16"/>
    </row>
    <row r="26368" spans="12:12" x14ac:dyDescent="0.35">
      <c r="L26368" s="17"/>
    </row>
    <row r="26406" spans="12:12" x14ac:dyDescent="0.35">
      <c r="L26406" s="16"/>
    </row>
    <row r="26444" spans="12:12" x14ac:dyDescent="0.35">
      <c r="L26444" s="16"/>
    </row>
    <row r="26482" spans="12:12" x14ac:dyDescent="0.35">
      <c r="L26482" s="16"/>
    </row>
    <row r="26520" spans="12:12" x14ac:dyDescent="0.35">
      <c r="L26520" s="16"/>
    </row>
    <row r="26558" spans="12:12" x14ac:dyDescent="0.35">
      <c r="L26558" s="16"/>
    </row>
    <row r="26596" spans="12:12" x14ac:dyDescent="0.35">
      <c r="L26596" s="16"/>
    </row>
    <row r="26634" spans="12:12" x14ac:dyDescent="0.35">
      <c r="L26634" s="16"/>
    </row>
    <row r="26672" spans="12:12" x14ac:dyDescent="0.35">
      <c r="L26672" s="16"/>
    </row>
    <row r="26710" spans="12:12" x14ac:dyDescent="0.35">
      <c r="L26710" s="16"/>
    </row>
    <row r="26748" spans="12:12" x14ac:dyDescent="0.35">
      <c r="L26748" s="16"/>
    </row>
    <row r="26786" spans="12:12" x14ac:dyDescent="0.35">
      <c r="L26786" s="16"/>
    </row>
    <row r="26824" spans="12:12" x14ac:dyDescent="0.35">
      <c r="L26824" s="16"/>
    </row>
    <row r="26862" spans="12:12" x14ac:dyDescent="0.35">
      <c r="L26862" s="16"/>
    </row>
    <row r="26900" spans="12:12" x14ac:dyDescent="0.35">
      <c r="L26900" s="16"/>
    </row>
    <row r="26938" spans="12:12" x14ac:dyDescent="0.35">
      <c r="L26938" s="16"/>
    </row>
    <row r="26976" spans="12:12" x14ac:dyDescent="0.35">
      <c r="L26976" s="16"/>
    </row>
    <row r="27014" spans="12:12" x14ac:dyDescent="0.35">
      <c r="L27014" s="16"/>
    </row>
    <row r="27052" spans="12:12" x14ac:dyDescent="0.35">
      <c r="L27052" s="16"/>
    </row>
    <row r="27090" spans="12:12" x14ac:dyDescent="0.35">
      <c r="L27090" s="16"/>
    </row>
    <row r="27128" spans="12:12" x14ac:dyDescent="0.35">
      <c r="L27128" s="16"/>
    </row>
    <row r="27166" spans="12:12" x14ac:dyDescent="0.35">
      <c r="L27166" s="16"/>
    </row>
    <row r="27204" spans="12:12" x14ac:dyDescent="0.35">
      <c r="L27204" s="16"/>
    </row>
    <row r="27242" spans="12:12" x14ac:dyDescent="0.35">
      <c r="L27242" s="16"/>
    </row>
    <row r="27280" spans="12:12" x14ac:dyDescent="0.35">
      <c r="L27280" s="16"/>
    </row>
    <row r="27318" spans="12:12" x14ac:dyDescent="0.35">
      <c r="L27318" s="16"/>
    </row>
    <row r="27356" spans="12:12" x14ac:dyDescent="0.35">
      <c r="L27356" s="16"/>
    </row>
    <row r="27394" spans="12:12" x14ac:dyDescent="0.35">
      <c r="L27394" s="16"/>
    </row>
    <row r="27432" spans="12:12" x14ac:dyDescent="0.35">
      <c r="L27432" s="16"/>
    </row>
    <row r="27470" spans="12:12" x14ac:dyDescent="0.35">
      <c r="L27470" s="16"/>
    </row>
    <row r="27508" spans="12:12" x14ac:dyDescent="0.35">
      <c r="L27508" s="16"/>
    </row>
    <row r="27546" spans="12:12" x14ac:dyDescent="0.35">
      <c r="L27546" s="16"/>
    </row>
    <row r="27584" spans="12:12" x14ac:dyDescent="0.35">
      <c r="L27584" s="16"/>
    </row>
    <row r="27622" spans="12:12" x14ac:dyDescent="0.35">
      <c r="L27622" s="16"/>
    </row>
    <row r="27660" spans="12:12" x14ac:dyDescent="0.35">
      <c r="L27660" s="16"/>
    </row>
    <row r="27698" spans="12:12" x14ac:dyDescent="0.35">
      <c r="L27698" s="16"/>
    </row>
    <row r="27736" spans="12:12" x14ac:dyDescent="0.35">
      <c r="L27736" s="16"/>
    </row>
    <row r="27774" spans="12:12" x14ac:dyDescent="0.35">
      <c r="L27774" s="17"/>
    </row>
    <row r="27812" spans="12:12" x14ac:dyDescent="0.35">
      <c r="L27812" s="16"/>
    </row>
    <row r="27850" spans="12:12" x14ac:dyDescent="0.35">
      <c r="L27850" s="16"/>
    </row>
    <row r="27888" spans="12:12" x14ac:dyDescent="0.35">
      <c r="L27888" s="16"/>
    </row>
    <row r="27926" spans="12:12" x14ac:dyDescent="0.35">
      <c r="L27926" s="16"/>
    </row>
    <row r="27964" spans="12:12" x14ac:dyDescent="0.35">
      <c r="L27964" s="16"/>
    </row>
    <row r="28002" spans="12:12" x14ac:dyDescent="0.35">
      <c r="L28002" s="16"/>
    </row>
    <row r="28040" spans="12:12" x14ac:dyDescent="0.35">
      <c r="L28040" s="16"/>
    </row>
    <row r="28078" spans="12:12" x14ac:dyDescent="0.35">
      <c r="L28078" s="16"/>
    </row>
    <row r="28116" spans="12:12" x14ac:dyDescent="0.35">
      <c r="L28116" s="16"/>
    </row>
    <row r="28154" spans="12:12" x14ac:dyDescent="0.35">
      <c r="L28154" s="16"/>
    </row>
    <row r="28192" spans="12:12" x14ac:dyDescent="0.35">
      <c r="L28192" s="16"/>
    </row>
    <row r="28230" spans="12:12" x14ac:dyDescent="0.35">
      <c r="L28230" s="16"/>
    </row>
    <row r="28268" spans="12:12" x14ac:dyDescent="0.35">
      <c r="L28268" s="16"/>
    </row>
    <row r="28306" spans="12:12" x14ac:dyDescent="0.35">
      <c r="L28306" s="16"/>
    </row>
    <row r="28344" spans="12:12" x14ac:dyDescent="0.35">
      <c r="L28344" s="16"/>
    </row>
    <row r="28382" spans="12:12" x14ac:dyDescent="0.35">
      <c r="L28382" s="16"/>
    </row>
    <row r="28420" spans="12:12" x14ac:dyDescent="0.35">
      <c r="L28420" s="16"/>
    </row>
    <row r="28458" spans="12:12" x14ac:dyDescent="0.35">
      <c r="L28458" s="16"/>
    </row>
    <row r="28496" spans="12:12" x14ac:dyDescent="0.35">
      <c r="L28496" s="16"/>
    </row>
    <row r="28534" spans="12:12" x14ac:dyDescent="0.35">
      <c r="L28534" s="16"/>
    </row>
    <row r="28572" spans="12:12" x14ac:dyDescent="0.35">
      <c r="L28572" s="16"/>
    </row>
    <row r="28610" spans="12:12" x14ac:dyDescent="0.35">
      <c r="L28610" s="16"/>
    </row>
    <row r="28648" spans="12:12" x14ac:dyDescent="0.35">
      <c r="L28648" s="16"/>
    </row>
    <row r="28686" spans="12:12" x14ac:dyDescent="0.35">
      <c r="L28686" s="16"/>
    </row>
    <row r="28724" spans="12:12" x14ac:dyDescent="0.35">
      <c r="L28724" s="16"/>
    </row>
    <row r="28762" spans="12:12" x14ac:dyDescent="0.35">
      <c r="L28762" s="16"/>
    </row>
    <row r="28800" spans="12:12" x14ac:dyDescent="0.35">
      <c r="L28800" s="16"/>
    </row>
    <row r="28838" spans="12:12" x14ac:dyDescent="0.35">
      <c r="L28838" s="16"/>
    </row>
    <row r="28876" spans="12:12" x14ac:dyDescent="0.35">
      <c r="L28876" s="16"/>
    </row>
    <row r="28914" spans="12:12" x14ac:dyDescent="0.35">
      <c r="L28914" s="16"/>
    </row>
    <row r="28952" spans="12:12" x14ac:dyDescent="0.35">
      <c r="L28952" s="16"/>
    </row>
    <row r="28990" spans="12:12" x14ac:dyDescent="0.35">
      <c r="L28990" s="16"/>
    </row>
    <row r="29028" spans="12:12" x14ac:dyDescent="0.35">
      <c r="L29028" s="16"/>
    </row>
    <row r="29066" spans="12:12" x14ac:dyDescent="0.35">
      <c r="L29066" s="16"/>
    </row>
    <row r="29104" spans="12:12" x14ac:dyDescent="0.35">
      <c r="L29104" s="16"/>
    </row>
    <row r="29142" spans="12:12" x14ac:dyDescent="0.35">
      <c r="L29142" s="16"/>
    </row>
    <row r="29180" spans="12:12" x14ac:dyDescent="0.35">
      <c r="L29180" s="16"/>
    </row>
    <row r="29218" spans="12:12" x14ac:dyDescent="0.35">
      <c r="L29218" s="16"/>
    </row>
    <row r="29256" spans="12:12" x14ac:dyDescent="0.35">
      <c r="L29256" s="16"/>
    </row>
    <row r="29294" spans="12:12" x14ac:dyDescent="0.35">
      <c r="L29294" s="16"/>
    </row>
    <row r="29332" spans="12:12" x14ac:dyDescent="0.35">
      <c r="L29332" s="16"/>
    </row>
    <row r="29370" spans="12:12" x14ac:dyDescent="0.35">
      <c r="L29370" s="16"/>
    </row>
    <row r="29408" spans="12:12" x14ac:dyDescent="0.35">
      <c r="L29408" s="16"/>
    </row>
    <row r="29446" spans="12:12" x14ac:dyDescent="0.35">
      <c r="L29446" s="16"/>
    </row>
    <row r="29484" spans="12:12" x14ac:dyDescent="0.35">
      <c r="L29484" s="16"/>
    </row>
    <row r="29522" spans="12:12" x14ac:dyDescent="0.35">
      <c r="L29522" s="16"/>
    </row>
    <row r="29560" spans="12:12" x14ac:dyDescent="0.35">
      <c r="L29560" s="16"/>
    </row>
    <row r="29598" spans="12:12" x14ac:dyDescent="0.35">
      <c r="L29598" s="16"/>
    </row>
    <row r="29636" spans="12:12" x14ac:dyDescent="0.35">
      <c r="L29636" s="16"/>
    </row>
    <row r="29674" spans="12:12" x14ac:dyDescent="0.35">
      <c r="L29674" s="16"/>
    </row>
    <row r="29712" spans="12:12" x14ac:dyDescent="0.35">
      <c r="L29712" s="16"/>
    </row>
    <row r="29750" spans="12:12" x14ac:dyDescent="0.35">
      <c r="L29750" s="16"/>
    </row>
    <row r="29788" spans="12:12" x14ac:dyDescent="0.35">
      <c r="L29788" s="16"/>
    </row>
    <row r="29826" spans="12:12" x14ac:dyDescent="0.35">
      <c r="L29826" s="16"/>
    </row>
    <row r="29864" spans="12:12" x14ac:dyDescent="0.35">
      <c r="L29864" s="16"/>
    </row>
    <row r="29902" spans="12:12" x14ac:dyDescent="0.35">
      <c r="L29902" s="16"/>
    </row>
    <row r="29940" spans="12:12" x14ac:dyDescent="0.35">
      <c r="L29940" s="16"/>
    </row>
    <row r="29978" spans="12:12" x14ac:dyDescent="0.35">
      <c r="L29978" s="16"/>
    </row>
    <row r="30016" spans="12:12" x14ac:dyDescent="0.35">
      <c r="L30016" s="16"/>
    </row>
    <row r="30054" spans="12:12" x14ac:dyDescent="0.35">
      <c r="L30054" s="16"/>
    </row>
    <row r="30092" spans="12:12" x14ac:dyDescent="0.35">
      <c r="L30092" s="16"/>
    </row>
    <row r="30130" spans="12:12" x14ac:dyDescent="0.35">
      <c r="L30130" s="17"/>
    </row>
    <row r="30168" spans="12:12" x14ac:dyDescent="0.35">
      <c r="L30168" s="16"/>
    </row>
    <row r="30206" spans="12:12" x14ac:dyDescent="0.35">
      <c r="L30206" s="16"/>
    </row>
    <row r="30244" spans="12:12" x14ac:dyDescent="0.35">
      <c r="L30244" s="16"/>
    </row>
    <row r="30282" spans="12:12" x14ac:dyDescent="0.35">
      <c r="L30282" s="16"/>
    </row>
    <row r="30320" spans="12:12" x14ac:dyDescent="0.35">
      <c r="L30320" s="16"/>
    </row>
    <row r="30358" spans="12:12" x14ac:dyDescent="0.35">
      <c r="L30358" s="16"/>
    </row>
    <row r="30396" spans="12:12" x14ac:dyDescent="0.35">
      <c r="L30396" s="16"/>
    </row>
    <row r="30434" spans="12:12" x14ac:dyDescent="0.35">
      <c r="L30434" s="16"/>
    </row>
    <row r="30472" spans="12:12" x14ac:dyDescent="0.35">
      <c r="L30472" s="16"/>
    </row>
    <row r="30510" spans="12:12" x14ac:dyDescent="0.35">
      <c r="L30510" s="16"/>
    </row>
    <row r="30548" spans="12:12" x14ac:dyDescent="0.35">
      <c r="L30548" s="16"/>
    </row>
    <row r="30586" spans="12:12" x14ac:dyDescent="0.35">
      <c r="L30586" s="16"/>
    </row>
    <row r="30624" spans="12:12" x14ac:dyDescent="0.35">
      <c r="L30624" s="16"/>
    </row>
    <row r="30662" spans="12:12" x14ac:dyDescent="0.35">
      <c r="L30662" s="16"/>
    </row>
    <row r="30700" spans="12:12" x14ac:dyDescent="0.35">
      <c r="L30700" s="16"/>
    </row>
    <row r="30738" spans="12:12" x14ac:dyDescent="0.35">
      <c r="L30738" s="16"/>
    </row>
    <row r="30776" spans="12:12" x14ac:dyDescent="0.35">
      <c r="L30776" s="16"/>
    </row>
    <row r="30814" spans="12:12" x14ac:dyDescent="0.35">
      <c r="L30814" s="16"/>
    </row>
    <row r="30852" spans="12:12" x14ac:dyDescent="0.35">
      <c r="L30852" s="16"/>
    </row>
    <row r="30890" spans="12:12" x14ac:dyDescent="0.35">
      <c r="L30890" s="16"/>
    </row>
    <row r="30928" spans="12:12" x14ac:dyDescent="0.35">
      <c r="L30928" s="16"/>
    </row>
    <row r="30966" spans="12:12" x14ac:dyDescent="0.35">
      <c r="L30966" s="16"/>
    </row>
    <row r="31004" spans="12:12" x14ac:dyDescent="0.35">
      <c r="L31004" s="16"/>
    </row>
    <row r="31042" spans="12:12" x14ac:dyDescent="0.35">
      <c r="L31042" s="16"/>
    </row>
    <row r="31080" spans="12:12" x14ac:dyDescent="0.35">
      <c r="L31080" s="16"/>
    </row>
    <row r="31118" spans="12:12" x14ac:dyDescent="0.35">
      <c r="L31118" s="16"/>
    </row>
    <row r="31156" spans="12:12" x14ac:dyDescent="0.35">
      <c r="L31156" s="17"/>
    </row>
    <row r="31194" spans="12:12" x14ac:dyDescent="0.35">
      <c r="L31194" s="16"/>
    </row>
    <row r="31232" spans="12:12" x14ac:dyDescent="0.35">
      <c r="L31232" s="16"/>
    </row>
    <row r="31270" spans="12:12" x14ac:dyDescent="0.35">
      <c r="L31270" s="16"/>
    </row>
    <row r="31308" spans="12:12" x14ac:dyDescent="0.35">
      <c r="L31308" s="16"/>
    </row>
    <row r="31346" spans="12:12" x14ac:dyDescent="0.35">
      <c r="L31346" s="16"/>
    </row>
    <row r="31384" spans="12:12" x14ac:dyDescent="0.35">
      <c r="L31384" s="16"/>
    </row>
    <row r="31422" spans="12:12" x14ac:dyDescent="0.35">
      <c r="L31422" s="16"/>
    </row>
    <row r="31460" spans="12:12" x14ac:dyDescent="0.35">
      <c r="L31460" s="16"/>
    </row>
    <row r="31498" spans="12:12" x14ac:dyDescent="0.35">
      <c r="L31498" s="16"/>
    </row>
    <row r="31536" spans="12:12" x14ac:dyDescent="0.35">
      <c r="L31536" s="16"/>
    </row>
    <row r="31574" spans="12:12" x14ac:dyDescent="0.35">
      <c r="L31574" s="16"/>
    </row>
    <row r="31612" spans="12:12" x14ac:dyDescent="0.35">
      <c r="L31612" s="16"/>
    </row>
    <row r="31650" spans="12:12" x14ac:dyDescent="0.35">
      <c r="L31650" s="16"/>
    </row>
    <row r="31688" spans="12:12" x14ac:dyDescent="0.35">
      <c r="L31688" s="17"/>
    </row>
    <row r="31726" spans="12:12" x14ac:dyDescent="0.35">
      <c r="L31726" s="16"/>
    </row>
    <row r="31764" spans="12:12" x14ac:dyDescent="0.35">
      <c r="L31764" s="16"/>
    </row>
    <row r="31802" spans="12:12" x14ac:dyDescent="0.35">
      <c r="L31802" s="16"/>
    </row>
    <row r="31840" spans="12:12" x14ac:dyDescent="0.35">
      <c r="L31840" s="16"/>
    </row>
    <row r="31878" spans="12:12" x14ac:dyDescent="0.35">
      <c r="L31878" s="16"/>
    </row>
    <row r="31916" spans="12:12" x14ac:dyDescent="0.35">
      <c r="L31916" s="16"/>
    </row>
    <row r="31954" spans="12:12" x14ac:dyDescent="0.35">
      <c r="L31954" s="16"/>
    </row>
    <row r="31992" spans="12:12" x14ac:dyDescent="0.35">
      <c r="L31992" s="16"/>
    </row>
    <row r="32030" spans="12:12" x14ac:dyDescent="0.35">
      <c r="L32030" s="16"/>
    </row>
    <row r="32068" spans="12:12" x14ac:dyDescent="0.35">
      <c r="L32068" s="16"/>
    </row>
    <row r="32106" spans="12:12" x14ac:dyDescent="0.35">
      <c r="L32106" s="16"/>
    </row>
    <row r="32144" spans="12:12" x14ac:dyDescent="0.35">
      <c r="L32144" s="16"/>
    </row>
    <row r="32182" spans="12:12" x14ac:dyDescent="0.35">
      <c r="L32182" s="16"/>
    </row>
    <row r="32220" spans="12:12" x14ac:dyDescent="0.35">
      <c r="L32220" s="16"/>
    </row>
    <row r="32258" spans="12:12" x14ac:dyDescent="0.35">
      <c r="L32258" s="16"/>
    </row>
    <row r="32296" spans="12:12" x14ac:dyDescent="0.35">
      <c r="L32296" s="16"/>
    </row>
    <row r="32334" spans="12:12" x14ac:dyDescent="0.35">
      <c r="L32334" s="17"/>
    </row>
    <row r="32372" spans="12:12" x14ac:dyDescent="0.35">
      <c r="L32372" s="16"/>
    </row>
    <row r="32410" spans="12:12" x14ac:dyDescent="0.35">
      <c r="L32410" s="16"/>
    </row>
    <row r="32448" spans="12:12" x14ac:dyDescent="0.35">
      <c r="L32448" s="16"/>
    </row>
    <row r="32486" spans="12:12" x14ac:dyDescent="0.35">
      <c r="L32486" s="16"/>
    </row>
    <row r="32524" spans="12:12" x14ac:dyDescent="0.35">
      <c r="L32524" s="16"/>
    </row>
    <row r="32562" spans="12:12" x14ac:dyDescent="0.35">
      <c r="L32562" s="16"/>
    </row>
  </sheetData>
  <autoFilter ref="A1:L36" xr:uid="{00000000-0009-0000-0000-000004000000}"/>
  <phoneticPr fontId="3" type="noConversion"/>
  <dataValidations count="2">
    <dataValidation type="decimal" allowBlank="1" showInputMessage="1" showErrorMessage="1" error="El dato ingresado está fuera del rango permitido" sqref="G1:H1 G93:H1048576" xr:uid="{00000000-0002-0000-0400-000000000000}">
      <formula1>0</formula1>
      <formula2>1000000</formula2>
    </dataValidation>
    <dataValidation allowBlank="1" showInputMessage="1" sqref="C71:C1048576" xr:uid="{00000000-0002-0000-0400-000001000000}"/>
  </dataValidations>
  <pageMargins left="0.7" right="0.7" top="0.75" bottom="0.75" header="0.3" footer="0.3"/>
  <pageSetup orientation="portrait" verticalDpi="0" r:id="rId1"/>
  <extLst>
    <ext xmlns:x14="http://schemas.microsoft.com/office/spreadsheetml/2009/9/main" uri="{78C0D931-6437-407d-A8EE-F0AAD7539E65}">
      <x14:conditionalFormattings>
        <x14:conditionalFormatting xmlns:xm="http://schemas.microsoft.com/office/excel/2006/main">
          <x14:cfRule type="expression" priority="14" id="{4BFBB9EF-D880-40D8-8C58-32A543C125A0}">
            <xm:f>ISERROR(IF(C2="",1,MATCH(C2,'Validacion (Uso SMA)'!$A$2:$A$217,0)))</xm:f>
            <x14:dxf>
              <fill>
                <patternFill>
                  <bgColor rgb="FFFFC000"/>
                </patternFill>
              </fill>
            </x14:dxf>
          </x14:cfRule>
          <xm:sqref>C2:C70</xm:sqref>
        </x14:conditionalFormatting>
        <x14:conditionalFormatting xmlns:xm="http://schemas.microsoft.com/office/excel/2006/main">
          <x14:cfRule type="expression" priority="160" id="{F47C80E4-D2C4-44D7-8CF8-38B43294150F}">
            <xm:f>ISERROR(IF(C71="",1,MATCH(C71,'Validacion (Uso SMA)'!$A$2:$A$216,0)))</xm:f>
            <x14:dxf>
              <fill>
                <patternFill>
                  <bgColor rgb="FFFFC000"/>
                </patternFill>
              </fill>
            </x14:dxf>
          </x14:cfRule>
          <xm:sqref>C71:C1048576</xm:sqref>
        </x14:conditionalFormatting>
        <x14:conditionalFormatting xmlns:xm="http://schemas.microsoft.com/office/excel/2006/main">
          <x14:cfRule type="expression" priority="22" id="{184542B1-C722-48F2-987D-79D2AE66A749}">
            <xm:f>ISERROR(IF(I2="",1,MATCH(I2,'Validacion (Uso SMA)'!$L$2:$L$25,0)))</xm:f>
            <x14:dxf>
              <fill>
                <patternFill>
                  <bgColor rgb="FFFFC000"/>
                </patternFill>
              </fill>
            </x14:dxf>
          </x14:cfRule>
          <xm:sqref>I2:I1048576</xm:sqref>
        </x14:conditionalFormatting>
        <x14:conditionalFormatting xmlns:xm="http://schemas.microsoft.com/office/excel/2006/main">
          <x14:cfRule type="expression" priority="12" id="{A81FB11B-FBB1-4A27-9AEE-3AD5E99CEA7F}">
            <xm:f>ISERROR(IF(K2="",1,MATCH(K2,'Validacion (Uso SMA)'!$M$2:$M$48,0)))</xm:f>
            <x14:dxf>
              <fill>
                <patternFill>
                  <bgColor rgb="FFFFC000"/>
                </patternFill>
              </fill>
            </x14:dxf>
          </x14:cfRule>
          <xm:sqref>K2:K1048576</xm:sqref>
        </x14:conditionalFormatting>
      </x14:conditionalFormattings>
    </ext>
    <ext xmlns:x14="http://schemas.microsoft.com/office/spreadsheetml/2009/9/main" uri="{CCE6A557-97BC-4b89-ADB6-D9C93CAAB3DF}">
      <x14:dataValidations xmlns:xm="http://schemas.microsoft.com/office/excel/2006/main" count="5">
        <x14:dataValidation type="list" allowBlank="1" showInputMessage="1" xr:uid="{00000000-0002-0000-0400-000002000000}">
          <x14:formula1>
            <xm:f>'Validacion (Uso SMA)'!$A$2:$A$171</xm:f>
          </x14:formula1>
          <xm:sqref>C2:C70</xm:sqref>
        </x14:dataValidation>
        <x14:dataValidation type="list" allowBlank="1" showInputMessage="1" xr:uid="{00000000-0002-0000-0400-000003000000}">
          <x14:formula1>
            <xm:f>'Validacion (Uso SMA)'!$M$2:$M$9</xm:f>
          </x14:formula1>
          <xm:sqref>K1:K1048576</xm:sqref>
        </x14:dataValidation>
        <x14:dataValidation type="list" allowBlank="1" showInputMessage="1" showErrorMessage="1" xr:uid="{00000000-0002-0000-0400-000004000000}">
          <x14:formula1>
            <xm:f>'Validacion (Uso SMA)'!$N$2:$N$6</xm:f>
          </x14:formula1>
          <xm:sqref>J1:J1048576</xm:sqref>
        </x14:dataValidation>
        <x14:dataValidation type="list" allowBlank="1" showInputMessage="1" xr:uid="{00000000-0002-0000-0400-000005000000}">
          <x14:formula1>
            <xm:f>'Validacion (Uso SMA)'!$L$2:$L$23</xm:f>
          </x14:formula1>
          <xm:sqref>I1:I1048576</xm:sqref>
        </x14:dataValidation>
        <x14:dataValidation type="list" allowBlank="1" showInputMessage="1" showErrorMessage="1" xr:uid="{00000000-0002-0000-0400-000006000000}">
          <x14:formula1>
            <xm:f>'Validacion (Uso SMA)'!$I$2:$I$3</xm:f>
          </x14:formula1>
          <xm:sqref>B2:B1048576</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0" tint="-0.34998626667073579"/>
  </sheetPr>
  <dimension ref="A1:Q171"/>
  <sheetViews>
    <sheetView zoomScaleNormal="100" workbookViewId="0">
      <pane ySplit="1" topLeftCell="A2" activePane="bottomLeft" state="frozen"/>
      <selection pane="bottomLeft" activeCell="E21" sqref="E21"/>
    </sheetView>
  </sheetViews>
  <sheetFormatPr baseColWidth="10" defaultColWidth="11.54296875" defaultRowHeight="14.5" x14ac:dyDescent="0.35"/>
  <cols>
    <col min="1" max="1" width="88.1796875" style="10" bestFit="1" customWidth="1"/>
    <col min="2" max="2" width="29.81640625" bestFit="1" customWidth="1"/>
    <col min="3" max="3" width="28.1796875" customWidth="1"/>
    <col min="4" max="4" width="14.26953125" customWidth="1"/>
    <col min="5" max="5" width="20.26953125" bestFit="1" customWidth="1"/>
    <col min="6" max="6" width="50" bestFit="1" customWidth="1"/>
    <col min="7" max="7" width="54.81640625" bestFit="1" customWidth="1"/>
    <col min="8" max="8" width="28.1796875" customWidth="1"/>
    <col min="9" max="9" width="36.54296875" bestFit="1" customWidth="1"/>
    <col min="10" max="10" width="11.81640625" bestFit="1" customWidth="1"/>
    <col min="11" max="11" width="15.54296875" customWidth="1"/>
    <col min="12" max="12" width="18.54296875" bestFit="1" customWidth="1"/>
    <col min="13" max="13" width="20.26953125" bestFit="1" customWidth="1"/>
    <col min="15" max="15" width="14.1796875" bestFit="1" customWidth="1"/>
    <col min="17" max="17" width="45.54296875" customWidth="1"/>
  </cols>
  <sheetData>
    <row r="1" spans="1:17" x14ac:dyDescent="0.35">
      <c r="A1" s="11" t="s">
        <v>111</v>
      </c>
      <c r="B1" s="2" t="s">
        <v>112</v>
      </c>
      <c r="C1" s="2" t="s">
        <v>113</v>
      </c>
      <c r="D1" s="2" t="s">
        <v>34</v>
      </c>
      <c r="E1" s="11" t="s">
        <v>27</v>
      </c>
      <c r="F1" s="11" t="s">
        <v>436</v>
      </c>
      <c r="G1" s="2" t="s">
        <v>44</v>
      </c>
      <c r="H1" s="2" t="s">
        <v>380</v>
      </c>
      <c r="I1" s="2" t="s">
        <v>388</v>
      </c>
      <c r="J1" s="2" t="s">
        <v>2</v>
      </c>
      <c r="K1" s="2" t="s">
        <v>382</v>
      </c>
      <c r="L1" s="2" t="s">
        <v>23</v>
      </c>
      <c r="M1" s="2" t="s">
        <v>52</v>
      </c>
      <c r="N1" s="2" t="s">
        <v>51</v>
      </c>
      <c r="O1" s="2" t="s">
        <v>415</v>
      </c>
      <c r="P1" s="2" t="s">
        <v>37</v>
      </c>
      <c r="Q1" s="2" t="s">
        <v>17</v>
      </c>
    </row>
    <row r="2" spans="1:17" x14ac:dyDescent="0.35">
      <c r="A2" s="10" t="s">
        <v>114</v>
      </c>
      <c r="B2" t="s">
        <v>115</v>
      </c>
      <c r="C2" t="s">
        <v>20</v>
      </c>
      <c r="D2">
        <v>1</v>
      </c>
      <c r="E2" t="s">
        <v>48</v>
      </c>
      <c r="F2" t="s">
        <v>437</v>
      </c>
      <c r="G2" t="s">
        <v>419</v>
      </c>
      <c r="H2" t="s">
        <v>381</v>
      </c>
      <c r="I2" t="s">
        <v>419</v>
      </c>
      <c r="J2">
        <v>18</v>
      </c>
      <c r="K2" t="s">
        <v>383</v>
      </c>
      <c r="L2" t="s">
        <v>20</v>
      </c>
      <c r="M2" t="s">
        <v>50</v>
      </c>
      <c r="N2" t="s">
        <v>446</v>
      </c>
      <c r="O2" t="s">
        <v>416</v>
      </c>
      <c r="P2" t="s">
        <v>35</v>
      </c>
      <c r="Q2" t="s">
        <v>385</v>
      </c>
    </row>
    <row r="3" spans="1:17" x14ac:dyDescent="0.35">
      <c r="A3" s="10" t="s">
        <v>70</v>
      </c>
      <c r="B3" t="s">
        <v>116</v>
      </c>
      <c r="C3" t="s">
        <v>20</v>
      </c>
      <c r="D3">
        <v>2</v>
      </c>
      <c r="E3" t="s">
        <v>49</v>
      </c>
      <c r="F3" t="s">
        <v>438</v>
      </c>
      <c r="G3" t="s">
        <v>420</v>
      </c>
      <c r="I3" t="s">
        <v>420</v>
      </c>
      <c r="J3">
        <v>19</v>
      </c>
      <c r="K3" t="s">
        <v>384</v>
      </c>
      <c r="L3" t="s">
        <v>47</v>
      </c>
      <c r="M3" t="s">
        <v>53</v>
      </c>
      <c r="N3" t="s">
        <v>54</v>
      </c>
      <c r="O3" t="s">
        <v>417</v>
      </c>
      <c r="P3" t="s">
        <v>36</v>
      </c>
      <c r="Q3" t="s">
        <v>386</v>
      </c>
    </row>
    <row r="4" spans="1:17" x14ac:dyDescent="0.35">
      <c r="A4" s="10" t="s">
        <v>117</v>
      </c>
      <c r="B4" t="s">
        <v>118</v>
      </c>
      <c r="C4" t="s">
        <v>20</v>
      </c>
      <c r="D4">
        <v>3</v>
      </c>
      <c r="E4" t="s">
        <v>1</v>
      </c>
      <c r="F4" t="s">
        <v>439</v>
      </c>
      <c r="G4" t="s">
        <v>427</v>
      </c>
      <c r="L4" t="s">
        <v>22</v>
      </c>
      <c r="M4" t="s">
        <v>48</v>
      </c>
      <c r="N4" t="s">
        <v>445</v>
      </c>
      <c r="O4" t="s">
        <v>418</v>
      </c>
      <c r="P4" t="s">
        <v>64</v>
      </c>
      <c r="Q4" t="s">
        <v>387</v>
      </c>
    </row>
    <row r="5" spans="1:17" x14ac:dyDescent="0.35">
      <c r="A5" s="10" t="s">
        <v>119</v>
      </c>
      <c r="B5" t="s">
        <v>108</v>
      </c>
      <c r="C5" t="s">
        <v>368</v>
      </c>
      <c r="D5">
        <v>4</v>
      </c>
      <c r="E5" t="s">
        <v>55</v>
      </c>
      <c r="F5" t="s">
        <v>440</v>
      </c>
      <c r="L5" t="s">
        <v>19</v>
      </c>
      <c r="M5" t="s">
        <v>49</v>
      </c>
      <c r="N5" t="s">
        <v>56</v>
      </c>
      <c r="Q5" t="s">
        <v>421</v>
      </c>
    </row>
    <row r="6" spans="1:17" x14ac:dyDescent="0.35">
      <c r="A6" s="10" t="s">
        <v>395</v>
      </c>
      <c r="B6" t="s">
        <v>396</v>
      </c>
      <c r="C6" t="s">
        <v>404</v>
      </c>
      <c r="D6">
        <v>5</v>
      </c>
      <c r="E6" t="s">
        <v>42</v>
      </c>
      <c r="F6" t="s">
        <v>56</v>
      </c>
      <c r="L6" t="s">
        <v>371</v>
      </c>
      <c r="M6" t="s">
        <v>1</v>
      </c>
      <c r="N6" t="s">
        <v>18</v>
      </c>
    </row>
    <row r="7" spans="1:17" x14ac:dyDescent="0.35">
      <c r="A7" s="10" t="s">
        <v>394</v>
      </c>
      <c r="B7" t="s">
        <v>397</v>
      </c>
      <c r="C7" t="s">
        <v>404</v>
      </c>
      <c r="D7">
        <v>6</v>
      </c>
      <c r="E7" t="s">
        <v>45</v>
      </c>
      <c r="L7" t="s">
        <v>57</v>
      </c>
      <c r="M7" t="s">
        <v>55</v>
      </c>
    </row>
    <row r="8" spans="1:17" x14ac:dyDescent="0.35">
      <c r="A8" s="10" t="s">
        <v>10</v>
      </c>
      <c r="B8" t="s">
        <v>120</v>
      </c>
      <c r="C8" t="s">
        <v>21</v>
      </c>
      <c r="D8">
        <v>7</v>
      </c>
      <c r="L8" t="s">
        <v>58</v>
      </c>
      <c r="M8" t="s">
        <v>42</v>
      </c>
    </row>
    <row r="9" spans="1:17" x14ac:dyDescent="0.35">
      <c r="A9" s="10" t="s">
        <v>121</v>
      </c>
      <c r="B9" t="s">
        <v>122</v>
      </c>
      <c r="C9" t="s">
        <v>20</v>
      </c>
      <c r="D9">
        <v>8</v>
      </c>
      <c r="L9" t="s">
        <v>59</v>
      </c>
      <c r="M9" t="s">
        <v>45</v>
      </c>
    </row>
    <row r="10" spans="1:17" x14ac:dyDescent="0.35">
      <c r="A10" s="10" t="s">
        <v>123</v>
      </c>
      <c r="B10" t="s">
        <v>124</v>
      </c>
      <c r="C10" t="s">
        <v>20</v>
      </c>
      <c r="D10">
        <v>9</v>
      </c>
      <c r="L10" t="s">
        <v>21</v>
      </c>
    </row>
    <row r="11" spans="1:17" x14ac:dyDescent="0.35">
      <c r="A11" s="10" t="s">
        <v>71</v>
      </c>
      <c r="B11" t="s">
        <v>125</v>
      </c>
      <c r="C11" t="s">
        <v>20</v>
      </c>
      <c r="D11">
        <v>10</v>
      </c>
      <c r="L11" t="s">
        <v>60</v>
      </c>
    </row>
    <row r="12" spans="1:17" x14ac:dyDescent="0.35">
      <c r="A12" s="10" t="s">
        <v>90</v>
      </c>
      <c r="B12" t="s">
        <v>126</v>
      </c>
      <c r="C12" t="s">
        <v>369</v>
      </c>
      <c r="D12">
        <v>11</v>
      </c>
      <c r="L12" t="s">
        <v>61</v>
      </c>
    </row>
    <row r="13" spans="1:17" x14ac:dyDescent="0.35">
      <c r="A13" s="10" t="s">
        <v>127</v>
      </c>
      <c r="B13" t="s">
        <v>128</v>
      </c>
      <c r="C13" t="s">
        <v>20</v>
      </c>
      <c r="D13">
        <v>12</v>
      </c>
      <c r="L13" t="s">
        <v>306</v>
      </c>
    </row>
    <row r="14" spans="1:17" x14ac:dyDescent="0.35">
      <c r="A14" s="10" t="s">
        <v>129</v>
      </c>
      <c r="B14" t="s">
        <v>130</v>
      </c>
      <c r="C14" t="s">
        <v>20</v>
      </c>
      <c r="D14">
        <v>13</v>
      </c>
      <c r="L14" t="s">
        <v>109</v>
      </c>
    </row>
    <row r="15" spans="1:17" x14ac:dyDescent="0.35">
      <c r="A15" s="10" t="s">
        <v>428</v>
      </c>
      <c r="B15" t="s">
        <v>405</v>
      </c>
      <c r="C15" t="s">
        <v>22</v>
      </c>
      <c r="D15">
        <v>14</v>
      </c>
      <c r="L15" t="s">
        <v>370</v>
      </c>
    </row>
    <row r="16" spans="1:17" x14ac:dyDescent="0.35">
      <c r="A16" s="10" t="s">
        <v>429</v>
      </c>
      <c r="B16" t="s">
        <v>406</v>
      </c>
      <c r="C16" t="s">
        <v>22</v>
      </c>
      <c r="D16">
        <v>15</v>
      </c>
      <c r="L16" t="s">
        <v>63</v>
      </c>
    </row>
    <row r="17" spans="1:12" x14ac:dyDescent="0.35">
      <c r="A17" s="10" t="s">
        <v>430</v>
      </c>
      <c r="B17" t="s">
        <v>407</v>
      </c>
      <c r="C17" t="s">
        <v>22</v>
      </c>
      <c r="D17">
        <v>16</v>
      </c>
      <c r="L17" t="s">
        <v>368</v>
      </c>
    </row>
    <row r="18" spans="1:12" x14ac:dyDescent="0.35">
      <c r="A18" s="10" t="s">
        <v>431</v>
      </c>
      <c r="B18" t="s">
        <v>408</v>
      </c>
      <c r="C18" t="s">
        <v>22</v>
      </c>
      <c r="D18">
        <v>17</v>
      </c>
      <c r="L18" t="s">
        <v>303</v>
      </c>
    </row>
    <row r="19" spans="1:12" x14ac:dyDescent="0.35">
      <c r="A19" s="10" t="s">
        <v>432</v>
      </c>
      <c r="B19" t="s">
        <v>409</v>
      </c>
      <c r="C19" t="s">
        <v>22</v>
      </c>
      <c r="D19">
        <v>18</v>
      </c>
      <c r="L19" t="s">
        <v>110</v>
      </c>
    </row>
    <row r="20" spans="1:12" x14ac:dyDescent="0.35">
      <c r="A20" s="10" t="s">
        <v>131</v>
      </c>
      <c r="B20" t="s">
        <v>132</v>
      </c>
      <c r="C20" t="s">
        <v>369</v>
      </c>
      <c r="D20">
        <v>19</v>
      </c>
      <c r="L20" t="s">
        <v>456</v>
      </c>
    </row>
    <row r="21" spans="1:12" x14ac:dyDescent="0.35">
      <c r="A21" s="10" t="s">
        <v>133</v>
      </c>
      <c r="B21" t="s">
        <v>134</v>
      </c>
      <c r="C21" t="s">
        <v>369</v>
      </c>
      <c r="D21">
        <v>20</v>
      </c>
      <c r="L21" t="s">
        <v>424</v>
      </c>
    </row>
    <row r="22" spans="1:12" x14ac:dyDescent="0.35">
      <c r="A22" s="10" t="s">
        <v>135</v>
      </c>
      <c r="B22" t="s">
        <v>136</v>
      </c>
      <c r="C22" t="s">
        <v>20</v>
      </c>
      <c r="D22">
        <v>21</v>
      </c>
      <c r="L22" t="s">
        <v>423</v>
      </c>
    </row>
    <row r="23" spans="1:12" x14ac:dyDescent="0.35">
      <c r="A23" s="10" t="s">
        <v>137</v>
      </c>
      <c r="B23" t="s">
        <v>138</v>
      </c>
      <c r="C23" t="s">
        <v>20</v>
      </c>
      <c r="D23">
        <v>22</v>
      </c>
      <c r="L23" t="s">
        <v>404</v>
      </c>
    </row>
    <row r="24" spans="1:12" x14ac:dyDescent="0.35">
      <c r="A24" s="10" t="s">
        <v>139</v>
      </c>
      <c r="B24" t="s">
        <v>140</v>
      </c>
      <c r="C24" t="s">
        <v>20</v>
      </c>
      <c r="D24">
        <v>23</v>
      </c>
    </row>
    <row r="25" spans="1:12" x14ac:dyDescent="0.35">
      <c r="A25" s="10" t="s">
        <v>80</v>
      </c>
      <c r="B25" t="s">
        <v>141</v>
      </c>
      <c r="C25" t="s">
        <v>20</v>
      </c>
      <c r="D25">
        <v>24</v>
      </c>
    </row>
    <row r="26" spans="1:12" x14ac:dyDescent="0.35">
      <c r="A26" s="10" t="s">
        <v>142</v>
      </c>
      <c r="B26" t="s">
        <v>143</v>
      </c>
      <c r="C26" t="s">
        <v>20</v>
      </c>
      <c r="D26">
        <v>25</v>
      </c>
    </row>
    <row r="27" spans="1:12" x14ac:dyDescent="0.35">
      <c r="A27" s="10" t="s">
        <v>144</v>
      </c>
      <c r="B27" t="s">
        <v>145</v>
      </c>
      <c r="C27" t="s">
        <v>20</v>
      </c>
      <c r="D27">
        <v>26</v>
      </c>
    </row>
    <row r="28" spans="1:12" x14ac:dyDescent="0.35">
      <c r="A28" s="10" t="s">
        <v>146</v>
      </c>
      <c r="B28" t="s">
        <v>13</v>
      </c>
      <c r="C28" t="s">
        <v>20</v>
      </c>
      <c r="D28">
        <v>27</v>
      </c>
    </row>
    <row r="29" spans="1:12" x14ac:dyDescent="0.35">
      <c r="A29" s="10" t="s">
        <v>147</v>
      </c>
      <c r="B29" t="s">
        <v>148</v>
      </c>
      <c r="C29" t="s">
        <v>20</v>
      </c>
      <c r="D29">
        <v>28</v>
      </c>
      <c r="J29" s="8"/>
      <c r="K29" s="8"/>
    </row>
    <row r="30" spans="1:12" x14ac:dyDescent="0.35">
      <c r="A30" s="10" t="s">
        <v>149</v>
      </c>
      <c r="B30" t="s">
        <v>150</v>
      </c>
      <c r="C30" t="s">
        <v>20</v>
      </c>
      <c r="D30">
        <v>29</v>
      </c>
    </row>
    <row r="31" spans="1:12" x14ac:dyDescent="0.35">
      <c r="A31" s="10" t="s">
        <v>151</v>
      </c>
      <c r="B31" t="s">
        <v>152</v>
      </c>
      <c r="C31" t="s">
        <v>20</v>
      </c>
      <c r="D31">
        <v>30</v>
      </c>
    </row>
    <row r="32" spans="1:12" x14ac:dyDescent="0.35">
      <c r="A32" s="10" t="s">
        <v>153</v>
      </c>
      <c r="B32" t="s">
        <v>154</v>
      </c>
      <c r="C32" t="s">
        <v>369</v>
      </c>
      <c r="D32">
        <v>31</v>
      </c>
    </row>
    <row r="33" spans="1:4" x14ac:dyDescent="0.35">
      <c r="A33" s="10" t="s">
        <v>91</v>
      </c>
      <c r="B33" t="s">
        <v>155</v>
      </c>
      <c r="C33" t="s">
        <v>369</v>
      </c>
      <c r="D33">
        <v>32</v>
      </c>
    </row>
    <row r="34" spans="1:4" x14ac:dyDescent="0.35">
      <c r="A34" s="10" t="s">
        <v>156</v>
      </c>
      <c r="B34" t="s">
        <v>157</v>
      </c>
      <c r="C34" t="s">
        <v>20</v>
      </c>
      <c r="D34">
        <v>33</v>
      </c>
    </row>
    <row r="35" spans="1:4" x14ac:dyDescent="0.35">
      <c r="A35" s="10" t="s">
        <v>158</v>
      </c>
      <c r="B35" t="s">
        <v>159</v>
      </c>
      <c r="C35" t="s">
        <v>369</v>
      </c>
      <c r="D35">
        <v>34</v>
      </c>
    </row>
    <row r="36" spans="1:4" x14ac:dyDescent="0.35">
      <c r="A36" s="10" t="s">
        <v>160</v>
      </c>
      <c r="B36" t="s">
        <v>161</v>
      </c>
      <c r="C36" t="s">
        <v>369</v>
      </c>
      <c r="D36">
        <v>35</v>
      </c>
    </row>
    <row r="37" spans="1:4" x14ac:dyDescent="0.35">
      <c r="A37" s="10" t="s">
        <v>162</v>
      </c>
      <c r="B37" t="s">
        <v>163</v>
      </c>
      <c r="C37" t="s">
        <v>20</v>
      </c>
      <c r="D37">
        <v>36</v>
      </c>
    </row>
    <row r="38" spans="1:4" x14ac:dyDescent="0.35">
      <c r="A38" s="10" t="s">
        <v>164</v>
      </c>
      <c r="B38" t="s">
        <v>165</v>
      </c>
      <c r="C38" t="s">
        <v>20</v>
      </c>
      <c r="D38">
        <v>37</v>
      </c>
    </row>
    <row r="39" spans="1:4" x14ac:dyDescent="0.35">
      <c r="A39" s="10" t="s">
        <v>166</v>
      </c>
      <c r="B39" t="s">
        <v>167</v>
      </c>
      <c r="C39" t="s">
        <v>20</v>
      </c>
      <c r="D39">
        <v>38</v>
      </c>
    </row>
    <row r="40" spans="1:4" x14ac:dyDescent="0.35">
      <c r="A40" s="10" t="s">
        <v>168</v>
      </c>
      <c r="B40" t="s">
        <v>169</v>
      </c>
      <c r="C40" t="s">
        <v>422</v>
      </c>
      <c r="D40">
        <v>39</v>
      </c>
    </row>
    <row r="41" spans="1:4" x14ac:dyDescent="0.35">
      <c r="A41" s="10" t="s">
        <v>170</v>
      </c>
      <c r="B41" t="s">
        <v>171</v>
      </c>
      <c r="C41" t="s">
        <v>368</v>
      </c>
      <c r="D41">
        <v>40</v>
      </c>
    </row>
    <row r="42" spans="1:4" x14ac:dyDescent="0.35">
      <c r="A42" s="10" t="s">
        <v>172</v>
      </c>
      <c r="B42" t="s">
        <v>173</v>
      </c>
      <c r="C42" t="s">
        <v>369</v>
      </c>
      <c r="D42">
        <v>41</v>
      </c>
    </row>
    <row r="43" spans="1:4" x14ac:dyDescent="0.35">
      <c r="A43" s="10" t="s">
        <v>174</v>
      </c>
      <c r="B43" t="s">
        <v>175</v>
      </c>
      <c r="C43" t="s">
        <v>369</v>
      </c>
      <c r="D43">
        <v>42</v>
      </c>
    </row>
    <row r="44" spans="1:4" x14ac:dyDescent="0.35">
      <c r="A44" s="10" t="s">
        <v>176</v>
      </c>
      <c r="B44" t="s">
        <v>177</v>
      </c>
      <c r="C44" t="s">
        <v>20</v>
      </c>
      <c r="D44">
        <v>43</v>
      </c>
    </row>
    <row r="45" spans="1:4" x14ac:dyDescent="0.35">
      <c r="A45" s="10" t="s">
        <v>178</v>
      </c>
      <c r="B45" t="s">
        <v>179</v>
      </c>
      <c r="C45" t="s">
        <v>369</v>
      </c>
      <c r="D45">
        <v>44</v>
      </c>
    </row>
    <row r="46" spans="1:4" x14ac:dyDescent="0.35">
      <c r="A46" s="10" t="s">
        <v>180</v>
      </c>
      <c r="B46" t="s">
        <v>181</v>
      </c>
      <c r="C46" t="s">
        <v>20</v>
      </c>
      <c r="D46">
        <v>45</v>
      </c>
    </row>
    <row r="47" spans="1:4" x14ac:dyDescent="0.35">
      <c r="A47" s="10" t="s">
        <v>399</v>
      </c>
      <c r="B47" t="s">
        <v>401</v>
      </c>
      <c r="C47" t="s">
        <v>369</v>
      </c>
      <c r="D47">
        <v>46</v>
      </c>
    </row>
    <row r="48" spans="1:4" x14ac:dyDescent="0.35">
      <c r="A48" s="10" t="s">
        <v>92</v>
      </c>
      <c r="B48" t="s">
        <v>182</v>
      </c>
      <c r="C48" t="s">
        <v>369</v>
      </c>
      <c r="D48">
        <v>47</v>
      </c>
    </row>
    <row r="49" spans="1:4" x14ac:dyDescent="0.35">
      <c r="A49" s="10" t="s">
        <v>375</v>
      </c>
      <c r="B49" t="s">
        <v>183</v>
      </c>
      <c r="C49" t="s">
        <v>369</v>
      </c>
      <c r="D49">
        <v>48</v>
      </c>
    </row>
    <row r="50" spans="1:4" x14ac:dyDescent="0.35">
      <c r="A50" s="10" t="s">
        <v>184</v>
      </c>
      <c r="B50" t="s">
        <v>185</v>
      </c>
      <c r="C50" t="s">
        <v>20</v>
      </c>
      <c r="D50">
        <v>49</v>
      </c>
    </row>
    <row r="51" spans="1:4" x14ac:dyDescent="0.35">
      <c r="A51" s="10" t="s">
        <v>186</v>
      </c>
      <c r="B51" t="s">
        <v>187</v>
      </c>
      <c r="C51" t="s">
        <v>20</v>
      </c>
      <c r="D51">
        <v>50</v>
      </c>
    </row>
    <row r="52" spans="1:4" x14ac:dyDescent="0.35">
      <c r="A52" s="10" t="s">
        <v>188</v>
      </c>
      <c r="B52" t="s">
        <v>189</v>
      </c>
      <c r="C52" t="s">
        <v>369</v>
      </c>
      <c r="D52">
        <v>51</v>
      </c>
    </row>
    <row r="53" spans="1:4" x14ac:dyDescent="0.35">
      <c r="A53" s="10" t="s">
        <v>190</v>
      </c>
      <c r="B53" t="s">
        <v>191</v>
      </c>
      <c r="C53" t="s">
        <v>369</v>
      </c>
      <c r="D53">
        <v>52</v>
      </c>
    </row>
    <row r="54" spans="1:4" x14ac:dyDescent="0.35">
      <c r="A54" s="10" t="s">
        <v>192</v>
      </c>
      <c r="B54" t="s">
        <v>193</v>
      </c>
      <c r="C54" t="s">
        <v>109</v>
      </c>
      <c r="D54">
        <v>53</v>
      </c>
    </row>
    <row r="55" spans="1:4" x14ac:dyDescent="0.35">
      <c r="A55" s="10" t="s">
        <v>194</v>
      </c>
      <c r="B55" t="s">
        <v>195</v>
      </c>
      <c r="C55" t="s">
        <v>109</v>
      </c>
      <c r="D55">
        <v>54</v>
      </c>
    </row>
    <row r="56" spans="1:4" x14ac:dyDescent="0.35">
      <c r="A56" s="10" t="s">
        <v>196</v>
      </c>
      <c r="B56" t="s">
        <v>197</v>
      </c>
      <c r="C56" t="s">
        <v>57</v>
      </c>
      <c r="D56">
        <v>55</v>
      </c>
    </row>
    <row r="57" spans="1:4" x14ac:dyDescent="0.35">
      <c r="A57" s="10" t="s">
        <v>84</v>
      </c>
      <c r="B57" t="s">
        <v>198</v>
      </c>
      <c r="C57" t="s">
        <v>57</v>
      </c>
      <c r="D57">
        <v>56</v>
      </c>
    </row>
    <row r="58" spans="1:4" x14ac:dyDescent="0.35">
      <c r="A58" s="10" t="s">
        <v>199</v>
      </c>
      <c r="B58" t="s">
        <v>200</v>
      </c>
      <c r="C58" t="s">
        <v>20</v>
      </c>
      <c r="D58">
        <v>57</v>
      </c>
    </row>
    <row r="59" spans="1:4" x14ac:dyDescent="0.35">
      <c r="A59" s="10" t="s">
        <v>201</v>
      </c>
      <c r="B59" t="s">
        <v>79</v>
      </c>
      <c r="C59" t="s">
        <v>369</v>
      </c>
      <c r="D59">
        <v>58</v>
      </c>
    </row>
    <row r="60" spans="1:4" x14ac:dyDescent="0.35">
      <c r="A60" s="10" t="s">
        <v>202</v>
      </c>
      <c r="B60" t="s">
        <v>9</v>
      </c>
      <c r="C60" t="s">
        <v>425</v>
      </c>
      <c r="D60">
        <v>59</v>
      </c>
    </row>
    <row r="61" spans="1:4" x14ac:dyDescent="0.35">
      <c r="A61" s="10" t="s">
        <v>203</v>
      </c>
      <c r="B61" t="s">
        <v>204</v>
      </c>
      <c r="C61" t="s">
        <v>369</v>
      </c>
      <c r="D61">
        <v>60</v>
      </c>
    </row>
    <row r="62" spans="1:4" x14ac:dyDescent="0.35">
      <c r="A62" s="10" t="s">
        <v>81</v>
      </c>
      <c r="B62" t="s">
        <v>205</v>
      </c>
      <c r="C62" t="s">
        <v>369</v>
      </c>
      <c r="D62">
        <v>61</v>
      </c>
    </row>
    <row r="63" spans="1:4" x14ac:dyDescent="0.35">
      <c r="A63" s="10" t="s">
        <v>85</v>
      </c>
      <c r="B63" t="s">
        <v>206</v>
      </c>
      <c r="C63" t="s">
        <v>369</v>
      </c>
      <c r="D63">
        <v>62</v>
      </c>
    </row>
    <row r="64" spans="1:4" x14ac:dyDescent="0.35">
      <c r="A64" s="10" t="s">
        <v>207</v>
      </c>
      <c r="B64" t="s">
        <v>208</v>
      </c>
      <c r="C64" t="s">
        <v>59</v>
      </c>
      <c r="D64">
        <v>63</v>
      </c>
    </row>
    <row r="65" spans="1:4" x14ac:dyDescent="0.35">
      <c r="A65" s="10" t="s">
        <v>209</v>
      </c>
      <c r="B65" t="s">
        <v>72</v>
      </c>
      <c r="C65" t="s">
        <v>59</v>
      </c>
      <c r="D65">
        <v>64</v>
      </c>
    </row>
    <row r="66" spans="1:4" x14ac:dyDescent="0.35">
      <c r="A66" s="10" t="s">
        <v>210</v>
      </c>
      <c r="B66" t="s">
        <v>73</v>
      </c>
      <c r="C66" t="s">
        <v>59</v>
      </c>
      <c r="D66">
        <v>65</v>
      </c>
    </row>
    <row r="67" spans="1:4" x14ac:dyDescent="0.35">
      <c r="A67" s="10" t="s">
        <v>93</v>
      </c>
      <c r="B67" t="s">
        <v>211</v>
      </c>
      <c r="C67" t="s">
        <v>20</v>
      </c>
      <c r="D67">
        <v>66</v>
      </c>
    </row>
    <row r="68" spans="1:4" x14ac:dyDescent="0.35">
      <c r="A68" s="10" t="s">
        <v>212</v>
      </c>
      <c r="B68" t="s">
        <v>213</v>
      </c>
      <c r="C68" t="s">
        <v>368</v>
      </c>
      <c r="D68">
        <v>67</v>
      </c>
    </row>
    <row r="69" spans="1:4" x14ac:dyDescent="0.35">
      <c r="A69" s="10" t="s">
        <v>214</v>
      </c>
      <c r="B69" t="s">
        <v>215</v>
      </c>
      <c r="C69" t="s">
        <v>368</v>
      </c>
      <c r="D69">
        <v>68</v>
      </c>
    </row>
    <row r="70" spans="1:4" x14ac:dyDescent="0.35">
      <c r="A70" s="10" t="s">
        <v>216</v>
      </c>
      <c r="B70" t="s">
        <v>217</v>
      </c>
      <c r="C70" t="s">
        <v>368</v>
      </c>
      <c r="D70">
        <v>69</v>
      </c>
    </row>
    <row r="71" spans="1:4" x14ac:dyDescent="0.35">
      <c r="A71" s="10" t="s">
        <v>218</v>
      </c>
      <c r="B71" t="s">
        <v>219</v>
      </c>
      <c r="C71" t="s">
        <v>368</v>
      </c>
      <c r="D71">
        <v>70</v>
      </c>
    </row>
    <row r="72" spans="1:4" x14ac:dyDescent="0.35">
      <c r="A72" s="10" t="s">
        <v>220</v>
      </c>
      <c r="B72" t="s">
        <v>221</v>
      </c>
      <c r="C72" t="s">
        <v>368</v>
      </c>
      <c r="D72">
        <v>71</v>
      </c>
    </row>
    <row r="73" spans="1:4" x14ac:dyDescent="0.35">
      <c r="A73" s="10" t="s">
        <v>391</v>
      </c>
      <c r="B73" t="s">
        <v>392</v>
      </c>
      <c r="C73" t="s">
        <v>369</v>
      </c>
      <c r="D73">
        <v>72</v>
      </c>
    </row>
    <row r="74" spans="1:4" x14ac:dyDescent="0.35">
      <c r="A74" s="10" t="s">
        <v>222</v>
      </c>
      <c r="B74" t="s">
        <v>223</v>
      </c>
      <c r="C74" t="s">
        <v>369</v>
      </c>
      <c r="D74">
        <v>73</v>
      </c>
    </row>
    <row r="75" spans="1:4" x14ac:dyDescent="0.35">
      <c r="A75" s="10" t="s">
        <v>224</v>
      </c>
      <c r="B75" t="s">
        <v>225</v>
      </c>
      <c r="C75" t="s">
        <v>369</v>
      </c>
      <c r="D75">
        <v>74</v>
      </c>
    </row>
    <row r="76" spans="1:4" x14ac:dyDescent="0.35">
      <c r="A76" s="10" t="s">
        <v>226</v>
      </c>
      <c r="B76" t="s">
        <v>227</v>
      </c>
      <c r="C76" t="s">
        <v>369</v>
      </c>
      <c r="D76">
        <v>75</v>
      </c>
    </row>
    <row r="77" spans="1:4" x14ac:dyDescent="0.35">
      <c r="A77" s="10" t="s">
        <v>228</v>
      </c>
      <c r="B77" t="s">
        <v>229</v>
      </c>
      <c r="C77" t="s">
        <v>20</v>
      </c>
      <c r="D77">
        <v>76</v>
      </c>
    </row>
    <row r="78" spans="1:4" x14ac:dyDescent="0.35">
      <c r="A78" s="10" t="s">
        <v>230</v>
      </c>
      <c r="B78" t="s">
        <v>231</v>
      </c>
      <c r="C78" t="s">
        <v>20</v>
      </c>
      <c r="D78">
        <v>77</v>
      </c>
    </row>
    <row r="79" spans="1:4" x14ac:dyDescent="0.35">
      <c r="A79" s="10" t="s">
        <v>74</v>
      </c>
      <c r="B79" t="s">
        <v>232</v>
      </c>
      <c r="C79" t="s">
        <v>369</v>
      </c>
      <c r="D79">
        <v>78</v>
      </c>
    </row>
    <row r="80" spans="1:4" x14ac:dyDescent="0.35">
      <c r="A80" s="10" t="s">
        <v>82</v>
      </c>
      <c r="B80" t="s">
        <v>233</v>
      </c>
      <c r="C80" t="s">
        <v>20</v>
      </c>
      <c r="D80">
        <v>79</v>
      </c>
    </row>
    <row r="81" spans="1:4" x14ac:dyDescent="0.35">
      <c r="A81" s="10" t="s">
        <v>234</v>
      </c>
      <c r="B81" t="s">
        <v>235</v>
      </c>
      <c r="C81" t="s">
        <v>369</v>
      </c>
      <c r="D81">
        <v>80</v>
      </c>
    </row>
    <row r="82" spans="1:4" x14ac:dyDescent="0.35">
      <c r="A82" s="10" t="s">
        <v>236</v>
      </c>
      <c r="B82" t="s">
        <v>237</v>
      </c>
      <c r="C82" t="s">
        <v>369</v>
      </c>
      <c r="D82">
        <v>81</v>
      </c>
    </row>
    <row r="83" spans="1:4" x14ac:dyDescent="0.35">
      <c r="A83" s="10" t="s">
        <v>393</v>
      </c>
      <c r="B83" t="s">
        <v>403</v>
      </c>
      <c r="C83" t="s">
        <v>369</v>
      </c>
      <c r="D83">
        <v>82</v>
      </c>
    </row>
    <row r="84" spans="1:4" x14ac:dyDescent="0.35">
      <c r="A84" s="10" t="s">
        <v>434</v>
      </c>
      <c r="B84" t="s">
        <v>410</v>
      </c>
      <c r="C84" t="s">
        <v>22</v>
      </c>
      <c r="D84">
        <v>83</v>
      </c>
    </row>
    <row r="85" spans="1:4" x14ac:dyDescent="0.35">
      <c r="A85" s="10" t="s">
        <v>389</v>
      </c>
      <c r="B85" t="s">
        <v>390</v>
      </c>
      <c r="C85" t="s">
        <v>369</v>
      </c>
      <c r="D85">
        <v>84</v>
      </c>
    </row>
    <row r="86" spans="1:4" x14ac:dyDescent="0.35">
      <c r="A86" s="10" t="s">
        <v>238</v>
      </c>
      <c r="B86" t="s">
        <v>239</v>
      </c>
      <c r="C86" t="s">
        <v>369</v>
      </c>
      <c r="D86">
        <v>85</v>
      </c>
    </row>
    <row r="87" spans="1:4" x14ac:dyDescent="0.35">
      <c r="A87" s="10" t="s">
        <v>86</v>
      </c>
      <c r="B87" t="s">
        <v>240</v>
      </c>
      <c r="C87" t="s">
        <v>369</v>
      </c>
      <c r="D87">
        <v>86</v>
      </c>
    </row>
    <row r="88" spans="1:4" x14ac:dyDescent="0.35">
      <c r="A88" s="10" t="s">
        <v>241</v>
      </c>
      <c r="B88" t="s">
        <v>242</v>
      </c>
      <c r="C88" t="s">
        <v>369</v>
      </c>
      <c r="D88">
        <v>87</v>
      </c>
    </row>
    <row r="89" spans="1:4" x14ac:dyDescent="0.35">
      <c r="A89" s="10" t="s">
        <v>243</v>
      </c>
      <c r="B89" t="s">
        <v>244</v>
      </c>
      <c r="C89" t="s">
        <v>20</v>
      </c>
      <c r="D89">
        <v>88</v>
      </c>
    </row>
    <row r="90" spans="1:4" x14ac:dyDescent="0.35">
      <c r="A90" s="10" t="s">
        <v>75</v>
      </c>
      <c r="B90" t="s">
        <v>245</v>
      </c>
      <c r="C90" t="s">
        <v>369</v>
      </c>
      <c r="D90">
        <v>89</v>
      </c>
    </row>
    <row r="91" spans="1:4" x14ac:dyDescent="0.35">
      <c r="A91" s="10" t="s">
        <v>246</v>
      </c>
      <c r="B91" t="s">
        <v>247</v>
      </c>
      <c r="C91" t="s">
        <v>369</v>
      </c>
      <c r="D91">
        <v>90</v>
      </c>
    </row>
    <row r="92" spans="1:4" x14ac:dyDescent="0.35">
      <c r="A92" s="10" t="s">
        <v>87</v>
      </c>
      <c r="B92" t="s">
        <v>248</v>
      </c>
      <c r="C92" t="s">
        <v>369</v>
      </c>
      <c r="D92">
        <v>91</v>
      </c>
    </row>
    <row r="93" spans="1:4" x14ac:dyDescent="0.35">
      <c r="A93" s="10" t="s">
        <v>433</v>
      </c>
      <c r="B93" t="s">
        <v>411</v>
      </c>
      <c r="C93" t="s">
        <v>22</v>
      </c>
      <c r="D93">
        <v>92</v>
      </c>
    </row>
    <row r="94" spans="1:4" x14ac:dyDescent="0.35">
      <c r="A94" s="10" t="s">
        <v>94</v>
      </c>
      <c r="B94" t="s">
        <v>249</v>
      </c>
      <c r="C94" t="s">
        <v>368</v>
      </c>
      <c r="D94">
        <v>93</v>
      </c>
    </row>
    <row r="95" spans="1:4" x14ac:dyDescent="0.35">
      <c r="A95" s="10" t="s">
        <v>250</v>
      </c>
      <c r="B95" t="s">
        <v>251</v>
      </c>
      <c r="C95" t="s">
        <v>20</v>
      </c>
      <c r="D95">
        <v>94</v>
      </c>
    </row>
    <row r="96" spans="1:4" x14ac:dyDescent="0.35">
      <c r="A96" s="10" t="s">
        <v>252</v>
      </c>
      <c r="B96" t="s">
        <v>253</v>
      </c>
      <c r="C96" t="s">
        <v>20</v>
      </c>
      <c r="D96">
        <v>95</v>
      </c>
    </row>
    <row r="97" spans="1:4" x14ac:dyDescent="0.35">
      <c r="A97" s="10" t="s">
        <v>254</v>
      </c>
      <c r="B97" t="s">
        <v>255</v>
      </c>
      <c r="C97" t="s">
        <v>20</v>
      </c>
      <c r="D97">
        <v>96</v>
      </c>
    </row>
    <row r="98" spans="1:4" x14ac:dyDescent="0.35">
      <c r="A98" s="10" t="s">
        <v>413</v>
      </c>
      <c r="B98" t="s">
        <v>402</v>
      </c>
      <c r="C98" t="s">
        <v>22</v>
      </c>
      <c r="D98">
        <v>97</v>
      </c>
    </row>
    <row r="99" spans="1:4" x14ac:dyDescent="0.35">
      <c r="A99" s="10" t="s">
        <v>412</v>
      </c>
      <c r="B99" t="s">
        <v>414</v>
      </c>
      <c r="C99" t="s">
        <v>22</v>
      </c>
      <c r="D99">
        <v>98</v>
      </c>
    </row>
    <row r="100" spans="1:4" x14ac:dyDescent="0.35">
      <c r="A100" s="10" t="s">
        <v>256</v>
      </c>
      <c r="B100" t="s">
        <v>257</v>
      </c>
      <c r="C100" t="s">
        <v>20</v>
      </c>
      <c r="D100">
        <v>99</v>
      </c>
    </row>
    <row r="101" spans="1:4" x14ac:dyDescent="0.35">
      <c r="A101" s="10" t="s">
        <v>258</v>
      </c>
      <c r="B101" t="s">
        <v>259</v>
      </c>
      <c r="C101" t="s">
        <v>20</v>
      </c>
      <c r="D101">
        <v>100</v>
      </c>
    </row>
    <row r="102" spans="1:4" x14ac:dyDescent="0.35">
      <c r="A102" s="10" t="s">
        <v>260</v>
      </c>
      <c r="B102" t="s">
        <v>261</v>
      </c>
      <c r="C102" t="s">
        <v>369</v>
      </c>
      <c r="D102">
        <v>101</v>
      </c>
    </row>
    <row r="103" spans="1:4" x14ac:dyDescent="0.35">
      <c r="A103" s="10" t="s">
        <v>262</v>
      </c>
      <c r="B103" t="s">
        <v>263</v>
      </c>
      <c r="C103" t="s">
        <v>369</v>
      </c>
      <c r="D103">
        <v>102</v>
      </c>
    </row>
    <row r="104" spans="1:4" x14ac:dyDescent="0.35">
      <c r="A104" s="10" t="s">
        <v>264</v>
      </c>
      <c r="B104" t="s">
        <v>265</v>
      </c>
      <c r="C104" t="s">
        <v>369</v>
      </c>
      <c r="D104">
        <v>103</v>
      </c>
    </row>
    <row r="105" spans="1:4" x14ac:dyDescent="0.35">
      <c r="A105" s="10" t="s">
        <v>266</v>
      </c>
      <c r="B105" t="s">
        <v>267</v>
      </c>
      <c r="C105" t="s">
        <v>369</v>
      </c>
      <c r="D105">
        <v>104</v>
      </c>
    </row>
    <row r="106" spans="1:4" x14ac:dyDescent="0.35">
      <c r="A106" s="10" t="s">
        <v>95</v>
      </c>
      <c r="B106" t="s">
        <v>268</v>
      </c>
      <c r="C106" t="s">
        <v>368</v>
      </c>
      <c r="D106">
        <v>105</v>
      </c>
    </row>
    <row r="107" spans="1:4" x14ac:dyDescent="0.35">
      <c r="A107" s="10" t="s">
        <v>269</v>
      </c>
      <c r="B107" t="s">
        <v>270</v>
      </c>
      <c r="C107" t="s">
        <v>369</v>
      </c>
      <c r="D107">
        <v>106</v>
      </c>
    </row>
    <row r="108" spans="1:4" x14ac:dyDescent="0.35">
      <c r="A108" s="10" t="s">
        <v>271</v>
      </c>
      <c r="B108" t="s">
        <v>272</v>
      </c>
      <c r="C108" t="s">
        <v>369</v>
      </c>
      <c r="D108">
        <v>107</v>
      </c>
    </row>
    <row r="109" spans="1:4" x14ac:dyDescent="0.35">
      <c r="A109" s="10" t="s">
        <v>96</v>
      </c>
      <c r="B109" t="s">
        <v>273</v>
      </c>
      <c r="C109" t="s">
        <v>20</v>
      </c>
      <c r="D109">
        <v>108</v>
      </c>
    </row>
    <row r="110" spans="1:4" x14ac:dyDescent="0.35">
      <c r="A110" s="10" t="s">
        <v>274</v>
      </c>
      <c r="B110" t="s">
        <v>275</v>
      </c>
      <c r="C110" t="s">
        <v>369</v>
      </c>
      <c r="D110">
        <v>109</v>
      </c>
    </row>
    <row r="111" spans="1:4" x14ac:dyDescent="0.35">
      <c r="A111" s="10" t="s">
        <v>276</v>
      </c>
      <c r="B111" t="s">
        <v>277</v>
      </c>
      <c r="C111" t="s">
        <v>369</v>
      </c>
      <c r="D111">
        <v>110</v>
      </c>
    </row>
    <row r="112" spans="1:4" x14ac:dyDescent="0.35">
      <c r="A112" s="10" t="s">
        <v>88</v>
      </c>
      <c r="B112" t="s">
        <v>14</v>
      </c>
      <c r="C112" t="s">
        <v>369</v>
      </c>
      <c r="D112">
        <v>111</v>
      </c>
    </row>
    <row r="113" spans="1:4" x14ac:dyDescent="0.35">
      <c r="A113" s="10" t="s">
        <v>97</v>
      </c>
      <c r="B113" t="s">
        <v>278</v>
      </c>
      <c r="C113" t="s">
        <v>369</v>
      </c>
      <c r="D113">
        <v>112</v>
      </c>
    </row>
    <row r="114" spans="1:4" x14ac:dyDescent="0.35">
      <c r="A114" s="10" t="s">
        <v>279</v>
      </c>
      <c r="B114" t="s">
        <v>11</v>
      </c>
      <c r="C114" t="s">
        <v>20</v>
      </c>
      <c r="D114">
        <v>113</v>
      </c>
    </row>
    <row r="115" spans="1:4" x14ac:dyDescent="0.35">
      <c r="A115" s="10" t="s">
        <v>373</v>
      </c>
      <c r="B115" t="s">
        <v>374</v>
      </c>
      <c r="C115" t="s">
        <v>20</v>
      </c>
      <c r="D115">
        <v>114</v>
      </c>
    </row>
    <row r="116" spans="1:4" x14ac:dyDescent="0.35">
      <c r="A116" s="10" t="s">
        <v>280</v>
      </c>
      <c r="B116" t="s">
        <v>281</v>
      </c>
      <c r="C116" t="s">
        <v>20</v>
      </c>
      <c r="D116">
        <v>115</v>
      </c>
    </row>
    <row r="117" spans="1:4" x14ac:dyDescent="0.35">
      <c r="A117" s="10" t="s">
        <v>282</v>
      </c>
      <c r="B117" t="s">
        <v>283</v>
      </c>
      <c r="C117" t="s">
        <v>20</v>
      </c>
      <c r="D117">
        <v>116</v>
      </c>
    </row>
    <row r="118" spans="1:4" x14ac:dyDescent="0.35">
      <c r="A118" s="10" t="s">
        <v>284</v>
      </c>
      <c r="B118" t="s">
        <v>285</v>
      </c>
      <c r="C118" t="s">
        <v>20</v>
      </c>
      <c r="D118">
        <v>117</v>
      </c>
    </row>
    <row r="119" spans="1:4" x14ac:dyDescent="0.35">
      <c r="A119" s="10" t="s">
        <v>66</v>
      </c>
      <c r="B119" t="s">
        <v>286</v>
      </c>
      <c r="C119" t="s">
        <v>369</v>
      </c>
      <c r="D119">
        <v>118</v>
      </c>
    </row>
    <row r="120" spans="1:4" x14ac:dyDescent="0.35">
      <c r="A120" s="10" t="s">
        <v>98</v>
      </c>
      <c r="B120" t="s">
        <v>457</v>
      </c>
      <c r="C120" t="s">
        <v>20</v>
      </c>
      <c r="D120">
        <v>119</v>
      </c>
    </row>
    <row r="121" spans="1:4" x14ac:dyDescent="0.35">
      <c r="A121" s="10" t="s">
        <v>287</v>
      </c>
      <c r="B121" t="s">
        <v>288</v>
      </c>
      <c r="C121" t="s">
        <v>369</v>
      </c>
      <c r="D121">
        <v>120</v>
      </c>
    </row>
    <row r="122" spans="1:4" x14ac:dyDescent="0.35">
      <c r="A122" s="10" t="s">
        <v>398</v>
      </c>
      <c r="B122" t="s">
        <v>400</v>
      </c>
      <c r="C122" t="s">
        <v>369</v>
      </c>
      <c r="D122">
        <v>121</v>
      </c>
    </row>
    <row r="123" spans="1:4" x14ac:dyDescent="0.35">
      <c r="A123" s="10" t="s">
        <v>289</v>
      </c>
      <c r="B123" t="s">
        <v>290</v>
      </c>
      <c r="C123" t="s">
        <v>20</v>
      </c>
      <c r="D123">
        <v>122</v>
      </c>
    </row>
    <row r="124" spans="1:4" x14ac:dyDescent="0.35">
      <c r="A124" s="10" t="s">
        <v>291</v>
      </c>
      <c r="B124" t="s">
        <v>292</v>
      </c>
      <c r="C124" t="s">
        <v>20</v>
      </c>
      <c r="D124">
        <v>123</v>
      </c>
    </row>
    <row r="125" spans="1:4" x14ac:dyDescent="0.35">
      <c r="A125" s="10" t="s">
        <v>293</v>
      </c>
      <c r="B125" t="s">
        <v>294</v>
      </c>
      <c r="C125" t="s">
        <v>369</v>
      </c>
      <c r="D125">
        <v>124</v>
      </c>
    </row>
    <row r="126" spans="1:4" x14ac:dyDescent="0.35">
      <c r="A126" s="10" t="s">
        <v>295</v>
      </c>
      <c r="B126" t="s">
        <v>296</v>
      </c>
      <c r="C126" t="s">
        <v>369</v>
      </c>
      <c r="D126">
        <v>125</v>
      </c>
    </row>
    <row r="127" spans="1:4" x14ac:dyDescent="0.35">
      <c r="A127" s="10" t="s">
        <v>76</v>
      </c>
      <c r="B127" t="s">
        <v>297</v>
      </c>
      <c r="C127" t="s">
        <v>61</v>
      </c>
      <c r="D127">
        <v>126</v>
      </c>
    </row>
    <row r="128" spans="1:4" x14ac:dyDescent="0.35">
      <c r="A128" s="10" t="s">
        <v>298</v>
      </c>
      <c r="B128" t="s">
        <v>299</v>
      </c>
      <c r="C128" t="s">
        <v>20</v>
      </c>
      <c r="D128">
        <v>127</v>
      </c>
    </row>
    <row r="129" spans="1:4" x14ac:dyDescent="0.35">
      <c r="A129" s="10" t="s">
        <v>300</v>
      </c>
      <c r="B129" t="s">
        <v>301</v>
      </c>
      <c r="C129" t="s">
        <v>20</v>
      </c>
      <c r="D129">
        <v>128</v>
      </c>
    </row>
    <row r="130" spans="1:4" x14ac:dyDescent="0.35">
      <c r="A130" s="10" t="s">
        <v>302</v>
      </c>
      <c r="B130" t="s">
        <v>8</v>
      </c>
      <c r="C130" t="s">
        <v>303</v>
      </c>
      <c r="D130">
        <v>129</v>
      </c>
    </row>
    <row r="131" spans="1:4" x14ac:dyDescent="0.35">
      <c r="A131" s="10" t="s">
        <v>304</v>
      </c>
      <c r="B131" t="s">
        <v>305</v>
      </c>
      <c r="C131" t="s">
        <v>306</v>
      </c>
      <c r="D131">
        <v>130</v>
      </c>
    </row>
    <row r="132" spans="1:4" x14ac:dyDescent="0.35">
      <c r="A132" s="10" t="s">
        <v>307</v>
      </c>
      <c r="B132" t="s">
        <v>308</v>
      </c>
      <c r="C132" t="s">
        <v>47</v>
      </c>
      <c r="D132">
        <v>131</v>
      </c>
    </row>
    <row r="133" spans="1:4" x14ac:dyDescent="0.35">
      <c r="A133" s="10" t="s">
        <v>99</v>
      </c>
      <c r="B133" t="s">
        <v>309</v>
      </c>
      <c r="C133" t="s">
        <v>63</v>
      </c>
      <c r="D133">
        <v>132</v>
      </c>
    </row>
    <row r="134" spans="1:4" x14ac:dyDescent="0.35">
      <c r="A134" s="10" t="s">
        <v>310</v>
      </c>
      <c r="B134" t="s">
        <v>311</v>
      </c>
      <c r="C134" t="s">
        <v>22</v>
      </c>
      <c r="D134">
        <v>133</v>
      </c>
    </row>
    <row r="135" spans="1:4" x14ac:dyDescent="0.35">
      <c r="A135" s="10" t="s">
        <v>312</v>
      </c>
      <c r="B135" t="s">
        <v>313</v>
      </c>
      <c r="C135" t="s">
        <v>20</v>
      </c>
      <c r="D135">
        <v>134</v>
      </c>
    </row>
    <row r="136" spans="1:4" x14ac:dyDescent="0.35">
      <c r="A136" s="10" t="s">
        <v>314</v>
      </c>
      <c r="B136" t="s">
        <v>315</v>
      </c>
      <c r="C136" t="s">
        <v>20</v>
      </c>
      <c r="D136">
        <v>135</v>
      </c>
    </row>
    <row r="137" spans="1:4" x14ac:dyDescent="0.35">
      <c r="A137" s="10" t="s">
        <v>100</v>
      </c>
      <c r="B137" t="s">
        <v>316</v>
      </c>
      <c r="C137" t="s">
        <v>20</v>
      </c>
      <c r="D137">
        <v>136</v>
      </c>
    </row>
    <row r="138" spans="1:4" x14ac:dyDescent="0.35">
      <c r="A138" s="10" t="s">
        <v>317</v>
      </c>
      <c r="B138" t="s">
        <v>318</v>
      </c>
      <c r="C138" t="s">
        <v>20</v>
      </c>
      <c r="D138">
        <v>137</v>
      </c>
    </row>
    <row r="139" spans="1:4" x14ac:dyDescent="0.35">
      <c r="A139" s="10" t="s">
        <v>319</v>
      </c>
      <c r="B139" t="s">
        <v>320</v>
      </c>
      <c r="C139" t="s">
        <v>20</v>
      </c>
      <c r="D139">
        <v>138</v>
      </c>
    </row>
    <row r="140" spans="1:4" x14ac:dyDescent="0.35">
      <c r="A140" s="10" t="s">
        <v>321</v>
      </c>
      <c r="B140" t="s">
        <v>322</v>
      </c>
      <c r="C140" t="s">
        <v>20</v>
      </c>
      <c r="D140">
        <v>139</v>
      </c>
    </row>
    <row r="141" spans="1:4" x14ac:dyDescent="0.35">
      <c r="A141" s="10" t="s">
        <v>101</v>
      </c>
      <c r="B141" t="s">
        <v>323</v>
      </c>
      <c r="C141" t="s">
        <v>22</v>
      </c>
      <c r="D141">
        <v>140</v>
      </c>
    </row>
    <row r="142" spans="1:4" x14ac:dyDescent="0.35">
      <c r="A142" s="10" t="s">
        <v>324</v>
      </c>
      <c r="B142" t="s">
        <v>325</v>
      </c>
      <c r="C142" t="s">
        <v>20</v>
      </c>
      <c r="D142">
        <v>141</v>
      </c>
    </row>
    <row r="143" spans="1:4" x14ac:dyDescent="0.35">
      <c r="A143" s="10" t="s">
        <v>103</v>
      </c>
      <c r="B143" t="s">
        <v>12</v>
      </c>
      <c r="C143" t="s">
        <v>20</v>
      </c>
      <c r="D143">
        <v>142</v>
      </c>
    </row>
    <row r="144" spans="1:4" x14ac:dyDescent="0.35">
      <c r="A144" s="10" t="s">
        <v>326</v>
      </c>
      <c r="B144" t="s">
        <v>327</v>
      </c>
      <c r="C144" t="s">
        <v>62</v>
      </c>
      <c r="D144">
        <v>143</v>
      </c>
    </row>
    <row r="145" spans="1:4" x14ac:dyDescent="0.35">
      <c r="A145" s="10" t="s">
        <v>102</v>
      </c>
      <c r="B145" t="s">
        <v>328</v>
      </c>
      <c r="C145" t="s">
        <v>60</v>
      </c>
      <c r="D145">
        <v>144</v>
      </c>
    </row>
    <row r="146" spans="1:4" x14ac:dyDescent="0.35">
      <c r="A146" s="10" t="s">
        <v>67</v>
      </c>
      <c r="B146" t="s">
        <v>329</v>
      </c>
      <c r="C146" t="s">
        <v>20</v>
      </c>
      <c r="D146">
        <v>145</v>
      </c>
    </row>
    <row r="147" spans="1:4" x14ac:dyDescent="0.35">
      <c r="A147" s="10" t="s">
        <v>330</v>
      </c>
      <c r="B147" t="s">
        <v>331</v>
      </c>
      <c r="C147" t="s">
        <v>20</v>
      </c>
      <c r="D147">
        <v>146</v>
      </c>
    </row>
    <row r="148" spans="1:4" x14ac:dyDescent="0.35">
      <c r="A148" s="10" t="s">
        <v>68</v>
      </c>
      <c r="B148" t="s">
        <v>15</v>
      </c>
      <c r="C148" t="s">
        <v>369</v>
      </c>
      <c r="D148">
        <v>147</v>
      </c>
    </row>
    <row r="149" spans="1:4" x14ac:dyDescent="0.35">
      <c r="A149" s="10" t="s">
        <v>332</v>
      </c>
      <c r="B149" t="s">
        <v>333</v>
      </c>
      <c r="C149" t="s">
        <v>369</v>
      </c>
      <c r="D149">
        <v>148</v>
      </c>
    </row>
    <row r="150" spans="1:4" x14ac:dyDescent="0.35">
      <c r="A150" s="10" t="s">
        <v>69</v>
      </c>
      <c r="B150" t="s">
        <v>334</v>
      </c>
      <c r="C150" t="s">
        <v>369</v>
      </c>
      <c r="D150">
        <v>149</v>
      </c>
    </row>
    <row r="151" spans="1:4" x14ac:dyDescent="0.35">
      <c r="A151" s="10" t="s">
        <v>335</v>
      </c>
      <c r="B151" t="s">
        <v>77</v>
      </c>
      <c r="C151" t="s">
        <v>369</v>
      </c>
      <c r="D151">
        <v>150</v>
      </c>
    </row>
    <row r="152" spans="1:4" x14ac:dyDescent="0.35">
      <c r="A152" s="10" t="s">
        <v>336</v>
      </c>
      <c r="B152" t="s">
        <v>337</v>
      </c>
      <c r="C152" t="s">
        <v>62</v>
      </c>
      <c r="D152">
        <v>151</v>
      </c>
    </row>
    <row r="153" spans="1:4" x14ac:dyDescent="0.35">
      <c r="A153" s="10" t="s">
        <v>338</v>
      </c>
      <c r="B153" t="s">
        <v>339</v>
      </c>
      <c r="C153" t="s">
        <v>20</v>
      </c>
      <c r="D153">
        <v>152</v>
      </c>
    </row>
    <row r="154" spans="1:4" x14ac:dyDescent="0.35">
      <c r="A154" s="10" t="s">
        <v>340</v>
      </c>
      <c r="B154" t="s">
        <v>341</v>
      </c>
      <c r="C154" t="s">
        <v>20</v>
      </c>
      <c r="D154">
        <v>153</v>
      </c>
    </row>
    <row r="155" spans="1:4" x14ac:dyDescent="0.35">
      <c r="A155" s="10" t="s">
        <v>7</v>
      </c>
      <c r="B155" t="s">
        <v>342</v>
      </c>
      <c r="C155" t="s">
        <v>19</v>
      </c>
      <c r="D155">
        <v>154</v>
      </c>
    </row>
    <row r="156" spans="1:4" x14ac:dyDescent="0.35">
      <c r="A156" s="10" t="s">
        <v>343</v>
      </c>
      <c r="B156" t="s">
        <v>344</v>
      </c>
      <c r="C156" t="s">
        <v>20</v>
      </c>
      <c r="D156">
        <v>155</v>
      </c>
    </row>
    <row r="157" spans="1:4" x14ac:dyDescent="0.35">
      <c r="A157" s="10" t="s">
        <v>83</v>
      </c>
      <c r="B157" t="s">
        <v>345</v>
      </c>
      <c r="C157" t="s">
        <v>369</v>
      </c>
      <c r="D157">
        <v>156</v>
      </c>
    </row>
    <row r="158" spans="1:4" x14ac:dyDescent="0.35">
      <c r="A158" s="10" t="s">
        <v>346</v>
      </c>
      <c r="B158" t="s">
        <v>347</v>
      </c>
      <c r="C158" t="s">
        <v>20</v>
      </c>
      <c r="D158">
        <v>157</v>
      </c>
    </row>
    <row r="159" spans="1:4" x14ac:dyDescent="0.35">
      <c r="A159" s="10" t="s">
        <v>348</v>
      </c>
      <c r="B159" t="s">
        <v>349</v>
      </c>
      <c r="C159" t="s">
        <v>20</v>
      </c>
      <c r="D159">
        <v>158</v>
      </c>
    </row>
    <row r="160" spans="1:4" x14ac:dyDescent="0.35">
      <c r="A160" s="10" t="s">
        <v>78</v>
      </c>
      <c r="B160" t="s">
        <v>350</v>
      </c>
      <c r="C160" t="s">
        <v>20</v>
      </c>
      <c r="D160">
        <v>159</v>
      </c>
    </row>
    <row r="161" spans="1:4" x14ac:dyDescent="0.35">
      <c r="A161" s="10" t="s">
        <v>104</v>
      </c>
      <c r="B161" t="s">
        <v>351</v>
      </c>
      <c r="C161" t="s">
        <v>58</v>
      </c>
      <c r="D161">
        <v>160</v>
      </c>
    </row>
    <row r="162" spans="1:4" x14ac:dyDescent="0.35">
      <c r="A162" s="10" t="s">
        <v>105</v>
      </c>
      <c r="B162" t="s">
        <v>352</v>
      </c>
      <c r="C162" t="s">
        <v>20</v>
      </c>
      <c r="D162">
        <v>161</v>
      </c>
    </row>
    <row r="163" spans="1:4" x14ac:dyDescent="0.35">
      <c r="A163" s="10" t="s">
        <v>353</v>
      </c>
      <c r="B163" t="s">
        <v>354</v>
      </c>
      <c r="C163" t="s">
        <v>20</v>
      </c>
      <c r="D163">
        <v>162</v>
      </c>
    </row>
    <row r="164" spans="1:4" x14ac:dyDescent="0.35">
      <c r="A164" s="10" t="s">
        <v>89</v>
      </c>
      <c r="B164" t="s">
        <v>355</v>
      </c>
      <c r="C164" t="s">
        <v>369</v>
      </c>
      <c r="D164">
        <v>163</v>
      </c>
    </row>
    <row r="165" spans="1:4" x14ac:dyDescent="0.35">
      <c r="A165" s="10" t="s">
        <v>106</v>
      </c>
      <c r="B165" t="s">
        <v>356</v>
      </c>
      <c r="C165" t="s">
        <v>20</v>
      </c>
      <c r="D165">
        <v>164</v>
      </c>
    </row>
    <row r="166" spans="1:4" x14ac:dyDescent="0.35">
      <c r="A166" s="10" t="s">
        <v>107</v>
      </c>
      <c r="B166" t="s">
        <v>357</v>
      </c>
      <c r="C166" t="s">
        <v>110</v>
      </c>
      <c r="D166">
        <v>165</v>
      </c>
    </row>
    <row r="167" spans="1:4" x14ac:dyDescent="0.35">
      <c r="A167" s="10" t="s">
        <v>358</v>
      </c>
      <c r="B167" t="s">
        <v>359</v>
      </c>
      <c r="C167" t="s">
        <v>20</v>
      </c>
      <c r="D167">
        <v>166</v>
      </c>
    </row>
    <row r="168" spans="1:4" x14ac:dyDescent="0.35">
      <c r="A168" s="10" t="s">
        <v>360</v>
      </c>
      <c r="B168" t="s">
        <v>361</v>
      </c>
      <c r="C168" t="s">
        <v>20</v>
      </c>
      <c r="D168">
        <v>167</v>
      </c>
    </row>
    <row r="169" spans="1:4" x14ac:dyDescent="0.35">
      <c r="A169" s="10" t="s">
        <v>362</v>
      </c>
      <c r="B169" t="s">
        <v>363</v>
      </c>
      <c r="C169" t="s">
        <v>20</v>
      </c>
      <c r="D169">
        <v>168</v>
      </c>
    </row>
    <row r="170" spans="1:4" x14ac:dyDescent="0.35">
      <c r="A170" s="10" t="s">
        <v>364</v>
      </c>
      <c r="B170" t="s">
        <v>365</v>
      </c>
      <c r="C170" t="s">
        <v>20</v>
      </c>
      <c r="D170">
        <v>169</v>
      </c>
    </row>
    <row r="171" spans="1:4" x14ac:dyDescent="0.35">
      <c r="A171" s="10" t="s">
        <v>366</v>
      </c>
      <c r="B171" t="s">
        <v>367</v>
      </c>
      <c r="C171" t="s">
        <v>369</v>
      </c>
      <c r="D171">
        <v>170</v>
      </c>
    </row>
  </sheetData>
  <sheetProtection password="9087" sheet="1" objects="1" scenarios="1"/>
  <autoFilter ref="A1:D171" xr:uid="{00000000-0009-0000-0000-000005000000}"/>
  <sortState xmlns:xlrd2="http://schemas.microsoft.com/office/spreadsheetml/2017/richdata2" ref="L3:L21">
    <sortCondition ref="L3"/>
  </sortState>
  <dataValidations disablePrompts="1" count="1">
    <dataValidation type="list" allowBlank="1" showInputMessage="1" showErrorMessage="1" sqref="A46:A47 B46" xr:uid="{00000000-0002-0000-0500-000000000000}">
      <formula1>$A$2:$A$32246</formula1>
    </dataValidation>
  </dataValidations>
  <pageMargins left="0.7" right="0.7" top="0.75" bottom="0.75" header="0.3" footer="0.3"/>
  <pageSetup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B33C46595957F0479E4600D399B1CB02" ma:contentTypeVersion="16" ma:contentTypeDescription="Crear nuevo documento." ma:contentTypeScope="" ma:versionID="5464410621bf55de916868d64a9f3dac">
  <xsd:schema xmlns:xsd="http://www.w3.org/2001/XMLSchema" xmlns:xs="http://www.w3.org/2001/XMLSchema" xmlns:p="http://schemas.microsoft.com/office/2006/metadata/properties" xmlns:ns2="5af603dd-ae9c-48ee-b28a-2d2d9da5c360" xmlns:ns3="cd63c44e-a82e-48f6-8227-753148726c55" targetNamespace="http://schemas.microsoft.com/office/2006/metadata/properties" ma:root="true" ma:fieldsID="3ee79d617db9c728063d0bbf09317c4b" ns2:_="" ns3:_="">
    <xsd:import namespace="5af603dd-ae9c-48ee-b28a-2d2d9da5c360"/>
    <xsd:import namespace="cd63c44e-a82e-48f6-8227-753148726c55"/>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GenerationTime" minOccurs="0"/>
                <xsd:element ref="ns2:MediaServiceEventHashCode" minOccurs="0"/>
                <xsd:element ref="ns2:MediaLengthInSeconds" minOccurs="0"/>
                <xsd:element ref="ns2:MediaServiceOCR" minOccurs="0"/>
                <xsd:element ref="ns2:MediaServiceDateTaken" minOccurs="0"/>
                <xsd:element ref="ns2:lcf76f155ced4ddcb4097134ff3c332f" minOccurs="0"/>
                <xsd:element ref="ns3:TaxCatchAll" minOccurs="0"/>
                <xsd:element ref="ns2:MediaServiceAutoKeyPoints" minOccurs="0"/>
                <xsd:element ref="ns2:MediaServiceKeyPoints" minOccurs="0"/>
                <xsd:element ref="ns3:SharedWithUsers" minOccurs="0"/>
                <xsd:element ref="ns3:SharedWithDetail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af603dd-ae9c-48ee-b28a-2d2d9da5c36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DateTaken" ma:index="15" nillable="true" ma:displayName="MediaServiceDateTaken" ma:hidden="true" ma:internalName="MediaServiceDateTaken" ma:readOnly="true">
      <xsd:simpleType>
        <xsd:restriction base="dms:Text"/>
      </xsd:simpleType>
    </xsd:element>
    <xsd:element name="lcf76f155ced4ddcb4097134ff3c332f" ma:index="17" nillable="true" ma:taxonomy="true" ma:internalName="lcf76f155ced4ddcb4097134ff3c332f" ma:taxonomyFieldName="MediaServiceImageTags" ma:displayName="Etiquetas de imagen" ma:readOnly="false" ma:fieldId="{5cf76f15-5ced-4ddc-b409-7134ff3c332f}" ma:taxonomyMulti="true" ma:sspId="63df2f85-be4d-46f0-a7ef-4322ee133b78" ma:termSetId="09814cd3-568e-fe90-9814-8d621ff8fb84" ma:anchorId="fba54fb3-c3e1-fe81-a776-ca4b69148c4d" ma:open="true" ma:isKeyword="false">
      <xsd:complexType>
        <xsd:sequence>
          <xsd:element ref="pc:Terms" minOccurs="0" maxOccurs="1"/>
        </xsd:sequence>
      </xsd:complex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ServiceLocation" ma:index="23"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d63c44e-a82e-48f6-8227-753148726c55"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3845199c-2678-41f6-bb26-9cff31874db2}" ma:internalName="TaxCatchAll" ma:showField="CatchAllData" ma:web="cd63c44e-a82e-48f6-8227-753148726c55">
      <xsd:complexType>
        <xsd:complexContent>
          <xsd:extension base="dms:MultiChoiceLookup">
            <xsd:sequence>
              <xsd:element name="Value" type="dms:Lookup" maxOccurs="unbounded" minOccurs="0" nillable="true"/>
            </xsd:sequence>
          </xsd:extension>
        </xsd:complexContent>
      </xsd:complexType>
    </xsd:element>
    <xsd:element name="SharedWithUsers" ma:index="21"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cd63c44e-a82e-48f6-8227-753148726c55" xsi:nil="true"/>
    <lcf76f155ced4ddcb4097134ff3c332f xmlns="5af603dd-ae9c-48ee-b28a-2d2d9da5c360">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FC167DDB-B81D-4DA8-8A37-FA42DF1CD258}">
  <ds:schemaRefs>
    <ds:schemaRef ds:uri="http://schemas.microsoft.com/sharepoint/v3/contenttype/forms"/>
  </ds:schemaRefs>
</ds:datastoreItem>
</file>

<file path=customXml/itemProps2.xml><?xml version="1.0" encoding="utf-8"?>
<ds:datastoreItem xmlns:ds="http://schemas.openxmlformats.org/officeDocument/2006/customXml" ds:itemID="{6B98E7B7-5E1A-43C4-94C3-07A5CE0C160C}"/>
</file>

<file path=customXml/itemProps3.xml><?xml version="1.0" encoding="utf-8"?>
<ds:datastoreItem xmlns:ds="http://schemas.openxmlformats.org/officeDocument/2006/customXml" ds:itemID="{08B21FC4-4DE7-45AD-8256-B3BAD8E5D39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Leeme</vt:lpstr>
      <vt:lpstr>Antecedentes</vt:lpstr>
      <vt:lpstr>PuntosMonitoreo</vt:lpstr>
      <vt:lpstr>DatosMonitoreo</vt:lpstr>
      <vt:lpstr>Limites</vt:lpstr>
      <vt:lpstr>Validacion (Uso SMA)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SMA</dc:creator>
  <cp:lastModifiedBy>Victor Henriquez</cp:lastModifiedBy>
  <dcterms:created xsi:type="dcterms:W3CDTF">2019-10-29T15:37:05Z</dcterms:created>
  <dcterms:modified xsi:type="dcterms:W3CDTF">2023-06-07T22:48:24Z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0x010100B33C46595957F0479E4600D399B1CB02</vt:lpwstr>
  </property>
</Properties>
</file>